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800"/>
  </bookViews>
  <sheets>
    <sheet name="新增入库项目清单" sheetId="3" r:id="rId1"/>
  </sheets>
  <externalReferences>
    <externalReference r:id="rId2"/>
  </externalReferences>
  <definedNames>
    <definedName name="首行">'[1]数据源1 勿动'!$A$1:$H$1</definedName>
  </definedNames>
  <calcPr calcId="144525"/>
</workbook>
</file>

<file path=xl/sharedStrings.xml><?xml version="1.0" encoding="utf-8"?>
<sst xmlns="http://schemas.openxmlformats.org/spreadsheetml/2006/main" count="1049" uniqueCount="356">
  <si>
    <t>附件1：</t>
  </si>
  <si>
    <t>麒麟区2024年度巩固拓展脱贫攻坚成果和乡村振兴项目库新增入库项目清单</t>
  </si>
  <si>
    <t>序号</t>
  </si>
  <si>
    <t>项目类型</t>
  </si>
  <si>
    <t>二级项目类型</t>
  </si>
  <si>
    <t>项目子类型</t>
  </si>
  <si>
    <t>项目名称</t>
  </si>
  <si>
    <t>项目地点</t>
  </si>
  <si>
    <t>建设
性质</t>
  </si>
  <si>
    <t>项目概要及建设主要内容</t>
  </si>
  <si>
    <t>项目概算总投资（万元）</t>
  </si>
  <si>
    <t>项目绩效目标
（总体目标）</t>
  </si>
  <si>
    <t>联农带农机制</t>
  </si>
  <si>
    <t>预计受益人数</t>
  </si>
  <si>
    <t>是否到户项目</t>
  </si>
  <si>
    <t>是否易地搬迁后扶项目</t>
  </si>
  <si>
    <t>是否劳动密集型产业</t>
  </si>
  <si>
    <t>项目主管部门</t>
  </si>
  <si>
    <t>项目实施单位</t>
  </si>
  <si>
    <t>项目
负责人</t>
  </si>
  <si>
    <t>联系电话</t>
  </si>
  <si>
    <t>是否纳入年度实施计划</t>
  </si>
  <si>
    <t>项目计划开工时间</t>
  </si>
  <si>
    <t>项目计划完工时间</t>
  </si>
  <si>
    <t>新增入库
原因</t>
  </si>
  <si>
    <t>乡（镇）</t>
  </si>
  <si>
    <t>村（社区）</t>
  </si>
  <si>
    <t>小计</t>
  </si>
  <si>
    <t>财政衔接资金</t>
  </si>
  <si>
    <t>其他
资金</t>
  </si>
  <si>
    <t>中央
资金</t>
  </si>
  <si>
    <t>省级
资金</t>
  </si>
  <si>
    <t>合计</t>
  </si>
  <si>
    <r>
      <rPr>
        <b/>
        <sz val="10"/>
        <color indexed="8"/>
        <rFont val="方正仿宋_GBK"/>
        <charset val="134"/>
      </rPr>
      <t>一、产业项目小计</t>
    </r>
  </si>
  <si>
    <t>产业发展</t>
  </si>
  <si>
    <t>生产项目</t>
  </si>
  <si>
    <t>种植业基地</t>
  </si>
  <si>
    <t>红土墙村委会红土墙村民小组民族团结进步示范村青储饲料加工产业建设项目</t>
  </si>
  <si>
    <t>茨营镇</t>
  </si>
  <si>
    <t>红土墙村委会</t>
  </si>
  <si>
    <t>新建</t>
  </si>
  <si>
    <t>1、场地平整费用预计1.6万元，场地硬化400平方米，厚度20厘米，85元/平方米，预计需资金3.4万元，合计5万元；
2、搭建厂房，高7米，500平方米，柱子用槽钢，东南西三方下脚用砖砌1.5米高，内外粉刷，上边用彩钢瓦拦住，预计价250元/平方米，合计12.5万元；
3、采购奔驰V8发动机型号，650马力金属探测仪，籽粒破碎，自动润滑，四驱40迈，20把刀片的粉碎机一台，需资金63.5万元，分料机一台、输送带一套17万元，整套机器设备80.5万元。
4、修垫砂石路800米，4.8万元。</t>
  </si>
  <si>
    <t>项目投入营业后，项目受益群众562户，涉及人1828人。一是能有效改善辖区及周边村庄人居环境，减少草堆及牲畜粪堆滋生蚊虫；二是能从根本上减少耕牛饲养，大力发展机械化种植；三是能在保障群众利益的前提下，妥善处理耕地撂荒现象。</t>
  </si>
  <si>
    <t>通过带动生产和就业务工与农户建立紧密型利益联结机制，预计人均增收500元；预计集体经济年收入增加12万元.</t>
  </si>
  <si>
    <t>否</t>
  </si>
  <si>
    <t>区民宗局</t>
  </si>
  <si>
    <t>李文苍</t>
  </si>
  <si>
    <t>13732790077</t>
  </si>
  <si>
    <t>是</t>
  </si>
  <si>
    <t>2024.07.01</t>
  </si>
  <si>
    <t>2024.10.31</t>
  </si>
  <si>
    <t>茨营镇红土墙村委会石官村小组青储饲料深加工厂房建设项目</t>
  </si>
  <si>
    <t>1.新建厂房500平方米一间，包含平整及硬化场地500平方米、大棚架设900平方米，预计投资65万元；
2.采购及安装200kVA变压器一台，预计投资35万元。</t>
  </si>
  <si>
    <t>项目投入营业后，项目受益群众290户，涉及人1000人。一是能有效改善辖区及周边村庄人居环境，减少草堆及牲畜粪堆滋生蚊虫；二是能从根本上减少耕牛饲养，大力发展机械化种植；三是能在保障群众利益的前提下，妥善处理耕地撂荒现象。</t>
  </si>
  <si>
    <t>2025.03.01</t>
  </si>
  <si>
    <t>2025.06.30</t>
  </si>
  <si>
    <t>茨营镇红土墙村委会青储饲料深加工厂设备采购项目</t>
  </si>
  <si>
    <t>1.采购打包机（型号：挪威奥库MP2000），功率20包/小时，预计投资70万元；
2.采购装载机一台（型号：龙工50），预计投资30万元。</t>
  </si>
  <si>
    <t>项目投入营业后，项目受益群众526户，涉及人1828人。一是能有效改善辖区及周边村庄人居环境，减少草堆及牲畜粪堆滋生蚊虫；二是能从根本上减少耕牛饲养，大力发展机械化种植；三是能在保障群众利益的前提下，妥善处理耕地撂荒现象。</t>
  </si>
  <si>
    <t>通过带动生产和就业务工与农户建立紧密型利益联结机制，预计人均增收600元；预计集体经济年收入增加15万元.</t>
  </si>
  <si>
    <t>茨营镇小河村委会农光互补产业配套设施建设项目</t>
  </si>
  <si>
    <t>小河村委会</t>
  </si>
  <si>
    <t>新建蓄水池500立方一座、抽水泵站一座、加压泵1座、抽水主管2千米、喷灌主管2.5千米、喷灌分管4千米、土方开挖300立方。</t>
  </si>
  <si>
    <t>通过基础设施配套建设，解决农业灌溉用水，在光伏板下种植喜阴作物时，降低农户种植成本，转移劳动力</t>
  </si>
  <si>
    <t>通过带动生产和就业务工与农户建立紧密型利益联结机制，预计人均增收0.1万元。</t>
  </si>
  <si>
    <t>区农业农村局</t>
  </si>
  <si>
    <t>刘文德</t>
  </si>
  <si>
    <t>2024.09.01</t>
  </si>
  <si>
    <t>2024.11.30</t>
  </si>
  <si>
    <t>加工流通项目</t>
  </si>
  <si>
    <t>加工业</t>
  </si>
  <si>
    <t>团结村委会中药材购销、烘烤加工厂项目</t>
  </si>
  <si>
    <t>团结村委会</t>
  </si>
  <si>
    <t>1、烘烤设备：安装节能环保、控温精准的烘烤设备1套，配套完成温控系统、通风排湿系统建设，计划投入资金100万元；
2、新建占地1200平方米的烘烤房、生产区、储存区、成品库一间，计划投入资金48万元；
3、新栽电杆5棵，线路250米，安装400变压器一套，计划投入资金20万元。</t>
  </si>
  <si>
    <t>通过中药材购销、烘烤加工厂项目建设，可以延伸光伏板下经济链条</t>
  </si>
  <si>
    <t>通过带动生产和就业务工与农户建立紧密型利益联结机制，预计人均增收500元；预计集体经济年收入增加5万元.</t>
  </si>
  <si>
    <t>李建坤</t>
  </si>
  <si>
    <t>农产品仓储保鲜冷链基础设施建设</t>
  </si>
  <si>
    <t>拖古村委会冷库建设工程（二期）</t>
  </si>
  <si>
    <t>东山镇</t>
  </si>
  <si>
    <t>拖古村委会</t>
  </si>
  <si>
    <r>
      <rPr>
        <sz val="10"/>
        <rFont val="仿宋"/>
        <charset val="134"/>
      </rPr>
      <t>1.项目地基建设1740.7㎡，单价27.23元/㎡，预计投资47399.3元；2.新建钢架大棚230平方米，单价220元/㎡，预计投资50600元;
3.新建水冷式冷库一座容积900立方米，单价260元/m</t>
    </r>
    <r>
      <rPr>
        <sz val="10"/>
        <rFont val="宋体"/>
        <charset val="134"/>
      </rPr>
      <t>³</t>
    </r>
    <r>
      <rPr>
        <sz val="10"/>
        <rFont val="仿宋"/>
        <charset val="134"/>
      </rPr>
      <t>，预计投资234000元;
4.架设高压线路、安装315千瓦变压器1套，预计投资180000元。</t>
    </r>
  </si>
  <si>
    <t>通过实施东山镇拖古村委会冷库建设工程（二期），保障拖古村及周边村农业产业中蔬菜、水果等农产品的生产、收购、冷冻保鲜、提升产品价值。大幅提高村民收入，增加村集体经济收入，提升村集体经济造血功能，进一步巩固脱贫攻坚成果，促进乡村振兴。</t>
  </si>
  <si>
    <t>通过建立健全利益联结机制，进一步深化企业与农民利益联结机制，重点发展企业＋集体＋农户经营模式，引导企业与农户形成稳定的购销关系，实现农产品标准化、规模化种植，建立风险共担、利益共享的联结机制。推进农户土地经营权流转，产业化经营模式。支持龙头企业采取订单生产、保底收购、托管服务、股份合作、利润返还、土地经营权流转、吸纳就业等方式，与农户建立紧密型利益联结机制。</t>
  </si>
  <si>
    <t>区商务局</t>
  </si>
  <si>
    <t>郑稳华</t>
  </si>
  <si>
    <t>产业发展需要</t>
  </si>
  <si>
    <t>独木村委会俄勒村小组冬桃基地大棚建设项目</t>
  </si>
  <si>
    <t>独木村委会</t>
  </si>
  <si>
    <t>建设大棚100个，占地100亩，高3米，宽5米 ，大棚为钢架材料。配套设施：机耕路长2千米，宽2米，用水主管1千米，滴灌2千米。</t>
  </si>
  <si>
    <t>通过建设冬桃基地大棚及其它附属工程建设，可以为俄勒村小组提供更多就业岗位，增加群众收入。项目覆盖受益群众168户626人。</t>
  </si>
  <si>
    <t>带动脱贫人口和监测对象发展生产增产增收0.2万元，实现村集体经济20万元。</t>
  </si>
  <si>
    <t>赵艳华</t>
  </si>
  <si>
    <t>东山镇独木村委会冷库建设工程</t>
  </si>
  <si>
    <t>1.基础建设工程,预计投资60000元；
2.新建钢架大棚600平方米,预计投资130000元;
3.水冷式冷库设备购置安装1350立方米，预计投资351000元;
4.安装配电柜1套，预计投资3000元；
5.供电线路配套，预计投资2250元;
6.制作安全管理、操作制度牌1块,预计投资2375元。</t>
  </si>
  <si>
    <t>通过实施独木村委会冷库建设工程项目，可以弥补独木村委会农业产业发展短板，推动全体村民转变种植观念，发展新型农业种植，也是为了让村民走向更富，村庄走向更美，乡村建设走向更好打下坚实基础。项目覆盖受益群众1283户5347余人。</t>
  </si>
  <si>
    <t>三宝街道长坡村委会蒿子冲村民小组民族团结进步示范村青储饲料加工产业（第二期）建设项目</t>
  </si>
  <si>
    <t>三宝街道</t>
  </si>
  <si>
    <t>长坡村委会</t>
  </si>
  <si>
    <r>
      <rPr>
        <sz val="10"/>
        <rFont val="仿宋"/>
        <charset val="134"/>
      </rPr>
      <t>项目建设支砌挡墙长</t>
    </r>
    <r>
      <rPr>
        <sz val="10"/>
        <rFont val="仿宋"/>
        <charset val="0"/>
      </rPr>
      <t>85</t>
    </r>
    <r>
      <rPr>
        <sz val="10"/>
        <rFont val="仿宋"/>
        <charset val="134"/>
      </rPr>
      <t>米，高</t>
    </r>
    <r>
      <rPr>
        <sz val="10"/>
        <rFont val="仿宋"/>
        <charset val="0"/>
      </rPr>
      <t>3</t>
    </r>
    <r>
      <rPr>
        <sz val="10"/>
        <rFont val="仿宋"/>
        <charset val="134"/>
      </rPr>
      <t>米，预计投资</t>
    </r>
    <r>
      <rPr>
        <sz val="10"/>
        <rFont val="仿宋"/>
        <charset val="0"/>
      </rPr>
      <t>18</t>
    </r>
    <r>
      <rPr>
        <sz val="10"/>
        <rFont val="仿宋"/>
        <charset val="134"/>
      </rPr>
      <t>万元；安装钢架大棚</t>
    </r>
    <r>
      <rPr>
        <sz val="10"/>
        <rFont val="仿宋"/>
        <charset val="0"/>
      </rPr>
      <t>450</t>
    </r>
    <r>
      <rPr>
        <sz val="10"/>
        <rFont val="仿宋"/>
        <charset val="134"/>
      </rPr>
      <t>平方米，长</t>
    </r>
    <r>
      <rPr>
        <sz val="10"/>
        <rFont val="仿宋"/>
        <charset val="0"/>
      </rPr>
      <t>25</t>
    </r>
    <r>
      <rPr>
        <sz val="10"/>
        <rFont val="仿宋"/>
        <charset val="134"/>
      </rPr>
      <t>米，宽</t>
    </r>
    <r>
      <rPr>
        <sz val="10"/>
        <rFont val="仿宋"/>
        <charset val="0"/>
      </rPr>
      <t>18</t>
    </r>
    <r>
      <rPr>
        <sz val="10"/>
        <rFont val="仿宋"/>
        <charset val="134"/>
      </rPr>
      <t>米，高</t>
    </r>
    <r>
      <rPr>
        <sz val="10"/>
        <rFont val="仿宋"/>
        <charset val="0"/>
      </rPr>
      <t>12</t>
    </r>
    <r>
      <rPr>
        <sz val="10"/>
        <rFont val="仿宋"/>
        <charset val="134"/>
      </rPr>
      <t>米，预计投资</t>
    </r>
    <r>
      <rPr>
        <sz val="10"/>
        <rFont val="仿宋"/>
        <charset val="0"/>
      </rPr>
      <t>45</t>
    </r>
    <r>
      <rPr>
        <sz val="10"/>
        <rFont val="仿宋"/>
        <charset val="134"/>
      </rPr>
      <t>万元；购买重型</t>
    </r>
    <r>
      <rPr>
        <sz val="10"/>
        <rFont val="仿宋"/>
        <charset val="0"/>
      </rPr>
      <t>50</t>
    </r>
    <r>
      <rPr>
        <sz val="10"/>
        <rFont val="仿宋"/>
        <charset val="134"/>
      </rPr>
      <t>装载机一台，预计投资</t>
    </r>
    <r>
      <rPr>
        <sz val="10"/>
        <rFont val="仿宋"/>
        <charset val="0"/>
      </rPr>
      <t>42</t>
    </r>
    <r>
      <rPr>
        <sz val="10"/>
        <rFont val="仿宋"/>
        <charset val="134"/>
      </rPr>
      <t>万元。预计总投资</t>
    </r>
    <r>
      <rPr>
        <sz val="10"/>
        <rFont val="仿宋"/>
        <charset val="0"/>
      </rPr>
      <t>105</t>
    </r>
    <r>
      <rPr>
        <sz val="10"/>
        <rFont val="仿宋"/>
        <charset val="134"/>
      </rPr>
      <t>万元。</t>
    </r>
  </si>
  <si>
    <r>
      <rPr>
        <sz val="10"/>
        <rFont val="仿宋"/>
        <charset val="134"/>
      </rPr>
      <t>通过建设三宝街道兴龙村委会种植产业园项目，提升村集体经济收入，通过项目建设过程中及投入生产后，创造就业岗位。预计项目年化收益率为</t>
    </r>
    <r>
      <rPr>
        <sz val="10"/>
        <rFont val="仿宋"/>
        <charset val="0"/>
      </rPr>
      <t>6%</t>
    </r>
    <r>
      <rPr>
        <sz val="10"/>
        <rFont val="仿宋"/>
        <charset val="134"/>
      </rPr>
      <t>，项目建成后预计增加村集体经济</t>
    </r>
    <r>
      <rPr>
        <sz val="10"/>
        <rFont val="仿宋"/>
        <charset val="0"/>
      </rPr>
      <t>10</t>
    </r>
    <r>
      <rPr>
        <sz val="10"/>
        <rFont val="仿宋"/>
        <charset val="134"/>
      </rPr>
      <t>万元，项目覆盖群众</t>
    </r>
    <r>
      <rPr>
        <sz val="10"/>
        <rFont val="仿宋"/>
        <charset val="0"/>
      </rPr>
      <t>1000</t>
    </r>
    <r>
      <rPr>
        <sz val="10"/>
        <rFont val="仿宋"/>
        <charset val="134"/>
      </rPr>
      <t>余户，</t>
    </r>
    <r>
      <rPr>
        <sz val="10"/>
        <rFont val="仿宋"/>
        <charset val="0"/>
      </rPr>
      <t>2000</t>
    </r>
    <r>
      <rPr>
        <sz val="10"/>
        <rFont val="仿宋"/>
        <charset val="134"/>
      </rPr>
      <t>余人，；户均增加</t>
    </r>
    <r>
      <rPr>
        <sz val="10"/>
        <rFont val="仿宋"/>
        <charset val="0"/>
      </rPr>
      <t>2000</t>
    </r>
    <r>
      <rPr>
        <sz val="10"/>
        <rFont val="仿宋"/>
        <charset val="134"/>
      </rPr>
      <t>元以上，村集体收入增加</t>
    </r>
    <r>
      <rPr>
        <sz val="10"/>
        <rFont val="仿宋"/>
        <charset val="0"/>
      </rPr>
      <t>7</t>
    </r>
    <r>
      <rPr>
        <sz val="10"/>
        <rFont val="仿宋"/>
        <charset val="134"/>
      </rPr>
      <t>万元</t>
    </r>
  </si>
  <si>
    <r>
      <rPr>
        <sz val="10"/>
        <rFont val="仿宋"/>
        <charset val="134"/>
      </rPr>
      <t>通过基础设施配套建设，建立健全利益联结机制，进一步深化集体、企业与农民利益联结，，带动脱贫人口和监测对象增收，吸纳脱贫人口和监测对象务工就业，提高人均纯收入，壮大村集体经济收入</t>
    </r>
    <r>
      <rPr>
        <sz val="10"/>
        <rFont val="仿宋"/>
        <charset val="0"/>
      </rPr>
      <t>7</t>
    </r>
    <r>
      <rPr>
        <sz val="10"/>
        <rFont val="仿宋"/>
        <charset val="134"/>
      </rPr>
      <t>万元。</t>
    </r>
  </si>
  <si>
    <t>麒麟区民族宗教局</t>
  </si>
  <si>
    <t>朱培学</t>
  </si>
  <si>
    <r>
      <rPr>
        <sz val="10"/>
        <rFont val="仿宋"/>
        <charset val="134"/>
      </rPr>
      <t>是</t>
    </r>
    <r>
      <rPr>
        <sz val="10"/>
        <rFont val="仿宋"/>
        <charset val="0"/>
      </rPr>
      <t xml:space="preserve"> </t>
    </r>
  </si>
  <si>
    <r>
      <rPr>
        <sz val="11"/>
        <rFont val="仿宋"/>
        <charset val="134"/>
      </rPr>
      <t>三宝街道长坡村委会</t>
    </r>
    <r>
      <rPr>
        <sz val="11"/>
        <rFont val="仿宋"/>
        <charset val="0"/>
      </rPr>
      <t>“</t>
    </r>
    <r>
      <rPr>
        <sz val="11"/>
        <rFont val="仿宋"/>
        <charset val="134"/>
      </rPr>
      <t>彝爨种养殖合作社</t>
    </r>
    <r>
      <rPr>
        <sz val="11"/>
        <rFont val="仿宋"/>
        <charset val="0"/>
      </rPr>
      <t>”</t>
    </r>
    <r>
      <rPr>
        <sz val="11"/>
        <rFont val="仿宋"/>
        <charset val="134"/>
      </rPr>
      <t>青储饲料加工产业电力配套设施项目</t>
    </r>
  </si>
  <si>
    <t>1.安装10KV变压器一台，预计投资8万元。
2.架设动力线路300米，预计投资4万元。</t>
  </si>
  <si>
    <t>三宝街道黄旗村等8个村（社区）生物颗粒燃料生产基地建设项目二期</t>
  </si>
  <si>
    <t>兴龙村委会</t>
  </si>
  <si>
    <t>1.新建辅助用房1间，概算投资35万元。建设烧结砖结构，屋面复合彩钢瓦生产辅助用房1间，面积120平方米；建设厂区上车台、下车台区等。
2.原料堆放场建设，概算投资110万。建设面积5500平方米的原料堆放场。</t>
  </si>
  <si>
    <r>
      <rPr>
        <sz val="10"/>
        <rFont val="仿宋"/>
        <charset val="134"/>
      </rPr>
      <t>通过建设三宝街道黄旗村等</t>
    </r>
    <r>
      <rPr>
        <sz val="10"/>
        <rFont val="仿宋"/>
        <charset val="0"/>
      </rPr>
      <t>8</t>
    </r>
    <r>
      <rPr>
        <sz val="10"/>
        <rFont val="仿宋"/>
        <charset val="134"/>
      </rPr>
      <t>个村（社区）生物颗粒燃料生产基地建设项目，提升村集体经济收入，通过项目建设过程中及投入生产后，创造就业岗位，项目建成后产权归三宝街道办事处，。预计项目年化收益率为</t>
    </r>
    <r>
      <rPr>
        <sz val="10"/>
        <rFont val="仿宋"/>
        <charset val="0"/>
      </rPr>
      <t>6%</t>
    </r>
    <r>
      <rPr>
        <sz val="10"/>
        <rFont val="仿宋"/>
        <charset val="134"/>
      </rPr>
      <t>，即</t>
    </r>
    <r>
      <rPr>
        <sz val="10"/>
        <rFont val="仿宋"/>
        <charset val="0"/>
      </rPr>
      <t>25.2</t>
    </r>
    <r>
      <rPr>
        <sz val="10"/>
        <rFont val="仿宋"/>
        <charset val="134"/>
      </rPr>
      <t>万元，项目建成后预计增加村集体经济</t>
    </r>
    <r>
      <rPr>
        <sz val="10"/>
        <rFont val="仿宋"/>
        <charset val="0"/>
      </rPr>
      <t>42</t>
    </r>
    <r>
      <rPr>
        <sz val="10"/>
        <rFont val="仿宋"/>
        <charset val="134"/>
      </rPr>
      <t>万元，项目覆盖群众</t>
    </r>
    <r>
      <rPr>
        <sz val="10"/>
        <rFont val="仿宋"/>
        <charset val="0"/>
      </rPr>
      <t>2000</t>
    </r>
    <r>
      <rPr>
        <sz val="10"/>
        <rFont val="仿宋"/>
        <charset val="134"/>
      </rPr>
      <t>余户，</t>
    </r>
    <r>
      <rPr>
        <sz val="10"/>
        <rFont val="仿宋"/>
        <charset val="0"/>
      </rPr>
      <t>3000</t>
    </r>
    <r>
      <rPr>
        <sz val="10"/>
        <rFont val="仿宋"/>
        <charset val="134"/>
      </rPr>
      <t>余人，（其中脱贫户</t>
    </r>
    <r>
      <rPr>
        <sz val="10"/>
        <rFont val="仿宋"/>
        <charset val="0"/>
      </rPr>
      <t>30</t>
    </r>
    <r>
      <rPr>
        <sz val="10"/>
        <rFont val="仿宋"/>
        <charset val="134"/>
      </rPr>
      <t>户</t>
    </r>
    <r>
      <rPr>
        <sz val="10"/>
        <rFont val="仿宋"/>
        <charset val="0"/>
      </rPr>
      <t>78</t>
    </r>
    <r>
      <rPr>
        <sz val="10"/>
        <rFont val="仿宋"/>
        <charset val="134"/>
      </rPr>
      <t>人）；户均增加</t>
    </r>
    <r>
      <rPr>
        <sz val="10"/>
        <rFont val="仿宋"/>
        <charset val="0"/>
      </rPr>
      <t>2000</t>
    </r>
    <r>
      <rPr>
        <sz val="10"/>
        <rFont val="仿宋"/>
        <charset val="134"/>
      </rPr>
      <t>元以上，村集体收入增加</t>
    </r>
    <r>
      <rPr>
        <sz val="10"/>
        <rFont val="仿宋"/>
        <charset val="0"/>
      </rPr>
      <t>5</t>
    </r>
    <r>
      <rPr>
        <sz val="10"/>
        <rFont val="仿宋"/>
        <charset val="134"/>
      </rPr>
      <t>万元。</t>
    </r>
  </si>
  <si>
    <r>
      <rPr>
        <sz val="10"/>
        <rFont val="仿宋"/>
        <charset val="134"/>
      </rPr>
      <t>通过基础设施配套建设，建立健全利益联结机制，进一步深化集体、企业与农民利益联结，，带动脱贫人口和监测对象增收，吸纳脱贫人口和监测对象务工就业，提高人均纯收入，壮大村集体经济收入</t>
    </r>
    <r>
      <rPr>
        <sz val="10"/>
        <rFont val="仿宋"/>
        <charset val="0"/>
      </rPr>
      <t>42</t>
    </r>
    <r>
      <rPr>
        <sz val="10"/>
        <rFont val="仿宋"/>
        <charset val="134"/>
      </rPr>
      <t>万元。</t>
    </r>
  </si>
  <si>
    <t>区委组织部</t>
  </si>
  <si>
    <t>顾朝孔</t>
  </si>
  <si>
    <t>产业项目</t>
  </si>
  <si>
    <t xml:space="preserve">
农产品仓储保鲜冷链基础设施建设</t>
  </si>
  <si>
    <t>珠街街道庄家屯社区农产品分拣储藏建设项目</t>
  </si>
  <si>
    <t>珠街街道</t>
  </si>
  <si>
    <t>庄家屯社区</t>
  </si>
  <si>
    <r>
      <rPr>
        <sz val="10"/>
        <color theme="1"/>
        <rFont val="仿宋"/>
        <charset val="134"/>
      </rPr>
      <t>珠街街道庄家屯社区农产品分拣储藏建设项目：
一、基础部分
土方开挖560m</t>
    </r>
    <r>
      <rPr>
        <sz val="10"/>
        <color indexed="8"/>
        <rFont val="宋体"/>
        <charset val="134"/>
      </rPr>
      <t>³</t>
    </r>
    <r>
      <rPr>
        <sz val="10"/>
        <color theme="1"/>
        <rFont val="仿宋"/>
        <charset val="134"/>
      </rPr>
      <t>，块石挤压基底800m</t>
    </r>
    <r>
      <rPr>
        <sz val="10"/>
        <color indexed="8"/>
        <rFont val="宋体"/>
        <charset val="134"/>
      </rPr>
      <t>³</t>
    </r>
    <r>
      <rPr>
        <sz val="10"/>
        <color theme="1"/>
        <rFont val="仿宋"/>
        <charset val="134"/>
      </rPr>
      <t>，C30独立基础承台地梁短柱砼150m</t>
    </r>
    <r>
      <rPr>
        <sz val="10"/>
        <color indexed="8"/>
        <rFont val="宋体"/>
        <charset val="134"/>
      </rPr>
      <t>³</t>
    </r>
    <r>
      <rPr>
        <sz val="10"/>
        <color theme="1"/>
        <rFont val="仿宋"/>
        <charset val="134"/>
      </rPr>
      <t>，土方回填1500m</t>
    </r>
    <r>
      <rPr>
        <sz val="10"/>
        <color indexed="8"/>
        <rFont val="宋体"/>
        <charset val="134"/>
      </rPr>
      <t>³</t>
    </r>
    <r>
      <rPr>
        <sz val="10"/>
        <color theme="1"/>
        <rFont val="仿宋"/>
        <charset val="134"/>
      </rPr>
      <t>，级配石铺垫1200㎡，25cm厚C25路面砼1200㎡，37cm厚基础挡土墙60m</t>
    </r>
    <r>
      <rPr>
        <sz val="10"/>
        <color indexed="8"/>
        <rFont val="宋体"/>
        <charset val="134"/>
      </rPr>
      <t>³</t>
    </r>
    <r>
      <rPr>
        <sz val="10"/>
        <color theme="1"/>
        <rFont val="仿宋"/>
        <charset val="134"/>
      </rPr>
      <t>，室外消防栓4个。
二、主体部分
1栋：长15米*宽27米，屋面高12米。
2栋：长15米*宽21米，屋面高12米。
1栋标高以珠街路为±0.000，室内标高为＋0.15、地坪采用加设钢筋加强地面强度，C30混凝土厚20cm。
2栋标高以原村民室内高程为±0.00，室外标高-0.15米，地坪采用钢筋单层双向设置，做抗裂筋，C30混凝土厚20cm。
1栋、2栋屋面采用0.6mm厚彩钢板压型板实施，墙面处门窗外均采用0.6mm厚压型彩钢板进行封闭，屋面排水采用3MM厚钢板制成天沟由雨落管进行排水，门采用电动卷帘门（铝合金），窗采用80型铝合金窗，钢化玻璃。1.5米高防撞墙（除门以外），室外墙体粘贴瓷砖。</t>
    </r>
  </si>
  <si>
    <t>珠街街道庄家屯社区农产品分拣储藏建设项目实施，建立健全利益联结机制，进一步深化集体、企业与农民利益联结机制，转移劳动力，支持龙头企业采取订单生产、保底收购、托管服务、股份合作、利润返还、土地经营权流转、吸纳就业等方式，与农户建立紧密型利益联结机制。项目覆盖群众4095人，其中脱贫户42人。预计项目年化收益率为7%，项目建成后预计增加村集体经济5.6万元，项目带动脱贫对象、监测对象8人务工,预计人均增收0.1万元。。</t>
  </si>
  <si>
    <t>建立与农村劳动力的利益联结，拓宽用工渠道，扩大用工数量，规范用工方式，吸纳农村劳动力就业，稳定增加农村劳动力工资性收入，对劳动能力较弱的农村劳动力，帮助其实现就业增收。</t>
  </si>
  <si>
    <t>经济管理服务中心</t>
  </si>
  <si>
    <t>马波</t>
  </si>
  <si>
    <t>15825042828</t>
  </si>
  <si>
    <t>珠街街道联合村委会白石岩村民小组“十县百乡千村万户”示范引领工程民族团结进步示范村葡    萄种植产业建设项目</t>
  </si>
  <si>
    <t>联合村委会</t>
  </si>
  <si>
    <t>1.新建生产性用房50平方米，每平方米300元，预计投资1.5万元；
2.供水设施为60PE管建设，长度1.1公里，预计投资6万元；
3.供电设施为变压器1台，电杆10棵，电线1100米，预计投资14万元；
4.大棚建设9457平方米，土地平整13320平方米，立柱使用60镀锌管、横拉杆、抗风杆使用40镀锌管、撑杆使用25镀锌管，大棚门采用滑轮式梭拉门，电动卷膜器使用24V100W，端横梁为40镀锌管，大棚膜采用12丝透明膜，大棚宽度为4.8米，长度为44米；葡萄架建设采用3*3*1.5的角铁，架子立柱、上拉、下拉横杆均为40镀锌管；预计1个大棚建设投资为19.625万元，共计建设4个大棚，预计投资78.5万元。</t>
  </si>
  <si>
    <t>通过基础设施配套建设，建立健全利益联结机制，进一步深化集体、企业与农民利益联结机制，降低农户种植成本，转移劳动力，发展其它产业。支持龙头企业采取订单生产、保底收购、托管服务、股份合作、利润返还、土地经营权流转、吸纳就业等方式，与农户建立紧密型利益联结机制。引进新型产业，提升集体经济收入，建立健全利益联结机制，解决部分就业问题。预计项目年化收益率为7%，村集体收入增加7万元。项目覆盖受益群众240户820人，其中脱贫户29户93人，预计户均增收0.1万元。</t>
  </si>
  <si>
    <t>壮大发展村集体经济，带动村民增产增收，土地流转、带动务工就业等</t>
  </si>
  <si>
    <t>李竹贵
赵东方</t>
  </si>
  <si>
    <t>13987446317
13769522669</t>
  </si>
  <si>
    <t>珠街街道青龙村委会农业产业园配套设施建设项目</t>
  </si>
  <si>
    <t>青龙村委会上村石岩塘</t>
  </si>
  <si>
    <t xml:space="preserve">建设内容括：
1、冷库一座120平方米，长20米、宽6米、高3米、采用彩钢板做建筑主体，包涵制冷设备一套14万元，冷库计划投资28万元。
2、新建60平方米的烘烤房一座、长10米、宽6米、高3米，采用彩钢板做建筑主体，烘烤架子一套，烘烤机械设备一套7万元，烘烤房计划投资17万元。
3.消防设施
共计45万元。
</t>
  </si>
  <si>
    <t>通过基础设施配套建设，建立健全利益联结机制，进一步深化集体、企业与农民利益联结机制，降低农户种植成本，转移劳动力，发展其它产业。支持龙头企业采取订单生产、保底收购、托管服务、股份合作、利润返还、土地经营权流转、吸纳就业等方式，与农户建立紧密型利益联结机制。预计项目年化收益率为7%，项目建成后预计增加村集体经济2.8万元，项目覆盖受益群众1491户5296人，其中脱贫户117户412人。</t>
  </si>
  <si>
    <t>壮大发展村集体经济收入，带动村民增产增收。</t>
  </si>
  <si>
    <t>青龙村委会</t>
  </si>
  <si>
    <t>田春贤</t>
  </si>
  <si>
    <t>2024.7.25</t>
  </si>
  <si>
    <t>2024.9.25</t>
  </si>
  <si>
    <r>
      <rPr>
        <b/>
        <sz val="10"/>
        <color indexed="8"/>
        <rFont val="方正仿宋_GBK"/>
        <charset val="134"/>
      </rPr>
      <t>二、就业项目小计</t>
    </r>
  </si>
  <si>
    <t>就业项目</t>
  </si>
  <si>
    <t>公益性岗位</t>
  </si>
  <si>
    <t>茨营镇2024年第一批产业就业帮扶资金项目</t>
  </si>
  <si>
    <t>各村（社区）</t>
  </si>
  <si>
    <t>茨营镇各村委会计划安排产业就业帮扶乡镇公益性岗位89人次</t>
  </si>
  <si>
    <t>产业及就业帮扶，创造就业岗位，带动89人务工</t>
  </si>
  <si>
    <t>/</t>
  </si>
  <si>
    <t>杨帆</t>
  </si>
  <si>
    <t>13769783696</t>
  </si>
  <si>
    <t>茨营镇2024年第二批产业就业帮扶资金项目</t>
  </si>
  <si>
    <t>茨营镇2024年第三批产业就业帮扶资金项目</t>
  </si>
  <si>
    <t>东山镇2024年产业和就业帮扶资金</t>
  </si>
  <si>
    <t>相关村（社区）</t>
  </si>
  <si>
    <t>东山镇预计安排公益岗70个，500月/人。</t>
  </si>
  <si>
    <t>通过实施该项目，可为监测户及脱贫户提供务工岗位，增加其经济收入</t>
  </si>
  <si>
    <t>无</t>
  </si>
  <si>
    <t>唐然</t>
  </si>
  <si>
    <t>2024.1.1</t>
  </si>
  <si>
    <t>2024.12.31</t>
  </si>
  <si>
    <t>东山镇2024年第二批产业和就业帮扶资金</t>
  </si>
  <si>
    <t>相关村委会</t>
  </si>
  <si>
    <t>付公益性岗位工资</t>
  </si>
  <si>
    <t>东山镇2024年第三批产业和就业帮扶资金</t>
  </si>
  <si>
    <r>
      <rPr>
        <sz val="10"/>
        <rFont val="仿宋"/>
        <charset val="134"/>
      </rPr>
      <t>三宝街道</t>
    </r>
    <r>
      <rPr>
        <sz val="10"/>
        <rFont val="仿宋"/>
        <charset val="0"/>
      </rPr>
      <t>2024</t>
    </r>
    <r>
      <rPr>
        <sz val="10"/>
        <rFont val="仿宋"/>
        <charset val="134"/>
      </rPr>
      <t>年产业就业帮扶资金项目</t>
    </r>
  </si>
  <si>
    <r>
      <rPr>
        <sz val="10"/>
        <rFont val="仿宋"/>
        <charset val="134"/>
      </rPr>
      <t>涉及脱贫人口及监测对象的</t>
    </r>
    <r>
      <rPr>
        <sz val="10"/>
        <rFont val="仿宋"/>
        <charset val="0"/>
      </rPr>
      <t>11</t>
    </r>
    <r>
      <rPr>
        <sz val="10"/>
        <rFont val="仿宋"/>
        <charset val="134"/>
      </rPr>
      <t>个村（社区）</t>
    </r>
  </si>
  <si>
    <r>
      <rPr>
        <sz val="10"/>
        <rFont val="仿宋"/>
        <charset val="134"/>
      </rPr>
      <t>政策落实，有效保障低收入人口、脱贫人口生活，提高生活质量，项目覆盖受益脱贫户</t>
    </r>
    <r>
      <rPr>
        <sz val="10"/>
        <rFont val="仿宋"/>
        <charset val="0"/>
      </rPr>
      <t>80</t>
    </r>
    <r>
      <rPr>
        <sz val="10"/>
        <rFont val="仿宋"/>
        <charset val="134"/>
      </rPr>
      <t>人。</t>
    </r>
  </si>
  <si>
    <t>解决脱贫户剩余劳动力、弱残劳动力就业问题</t>
  </si>
  <si>
    <t>区乡村振兴局</t>
  </si>
  <si>
    <t>施丛波</t>
  </si>
  <si>
    <t>产业就业帮扶资金</t>
  </si>
  <si>
    <r>
      <rPr>
        <sz val="10"/>
        <rFont val="仿宋"/>
        <charset val="134"/>
      </rPr>
      <t>三宝街道</t>
    </r>
    <r>
      <rPr>
        <sz val="10"/>
        <rFont val="仿宋"/>
        <charset val="0"/>
      </rPr>
      <t>2024</t>
    </r>
    <r>
      <rPr>
        <sz val="10"/>
        <rFont val="仿宋"/>
        <charset val="134"/>
      </rPr>
      <t>年第三批产业就业帮扶资金</t>
    </r>
  </si>
  <si>
    <t>麒麟区沿江街道2024年度产业就业帮扶项目</t>
  </si>
  <si>
    <t>沿江街道</t>
  </si>
  <si>
    <r>
      <rPr>
        <sz val="10"/>
        <rFont val="仿宋"/>
        <charset val="134"/>
      </rPr>
      <t>沿江街道</t>
    </r>
    <r>
      <rPr>
        <sz val="10"/>
        <rFont val="仿宋"/>
        <charset val="0"/>
      </rPr>
      <t>9</t>
    </r>
    <r>
      <rPr>
        <sz val="10"/>
        <rFont val="仿宋"/>
        <charset val="134"/>
      </rPr>
      <t>个村（社区）</t>
    </r>
  </si>
  <si>
    <t>开发公益性岗位，切实增加脱贫户和监测对象收入，提高生活质量。</t>
  </si>
  <si>
    <t>通过开发多种形式的公益岗位，吸纳脱贫户及监测对象家庭劳动力参与保洁、治安等工作，促进稳定就业，增加脱贫户与监测对象经济收入。</t>
  </si>
  <si>
    <t>麒麟区农业农村局</t>
  </si>
  <si>
    <t>乡村振兴办</t>
  </si>
  <si>
    <t>谢正祥</t>
  </si>
  <si>
    <t>产业就业帮扶资金项目</t>
  </si>
  <si>
    <t>沿江街道2024年第三批产业就业帮扶资金项目</t>
  </si>
  <si>
    <t>珠街街道2024年产业就业帮扶资金项目</t>
  </si>
  <si>
    <t>10个村（社）</t>
  </si>
  <si>
    <t>公益性岗位66人</t>
  </si>
  <si>
    <t>政策落实，有效保障低收入人口、脱贫人口生活，提高生活质量，项目覆盖受益脱贫户66户224人。</t>
  </si>
  <si>
    <t xml:space="preserve">是 </t>
  </si>
  <si>
    <t xml:space="preserve">   </t>
  </si>
  <si>
    <t>保敏</t>
  </si>
  <si>
    <t>2024.5</t>
  </si>
  <si>
    <t>珠街街道2024年第二批产业就业帮扶资金项目</t>
  </si>
  <si>
    <t>公益性岗位62人</t>
  </si>
  <si>
    <t>政策落实，有效保障低收入人口、脱贫人口生活，提高生活质量，项目覆盖受益脱贫户62户218人。</t>
  </si>
  <si>
    <t>2024.6.1</t>
  </si>
  <si>
    <t>2024.6.30</t>
  </si>
  <si>
    <t>珠街街道2024年第三批产业就业帮扶资金项目</t>
  </si>
  <si>
    <t>2024.7</t>
  </si>
  <si>
    <t>2024.8</t>
  </si>
  <si>
    <t>产业服务支撑</t>
  </si>
  <si>
    <t>人才培养</t>
  </si>
  <si>
    <t>潇湘街道2024年第三批产业就业帮扶资金项目</t>
  </si>
  <si>
    <t>潇湘街道</t>
  </si>
  <si>
    <t>6个村（社区）</t>
  </si>
  <si>
    <t>（一）产业资金补助对象为联农带农产业发展项目。
（二）就业资金补助对象为脱贫户和监测对象，通过开发村级公益性岗位方式形成稳定收入。</t>
  </si>
  <si>
    <t>通过建设潇湘街道2024年产业就业帮扶资金项目,安排2024年提前下达中央财政衔接推进乡村振兴补助产业和就业帮扶资金6.6万元；促进壮大村集体经济收入，带动脱贫户和监测对象增收10户以上或带动脱贫户和监测对象增收5户以上、一般户增收15户以上。预计项目年收益率为100％，即6.6万元，有效保障低收入人口、脱贫人口生活，提高生活质量，项目覆盖受益脱贫户46人，人均增收800元。</t>
  </si>
  <si>
    <t>带动务工就业</t>
  </si>
  <si>
    <t xml:space="preserve"> </t>
  </si>
  <si>
    <t>保雪飞</t>
  </si>
  <si>
    <t>潇湘街道2024年产业和就业帮扶资金项目</t>
  </si>
  <si>
    <t>通过建设潇湘街道2024年产业就业帮扶资金项目,安排2024年提前下达中央财政衔接推进乡村振兴补助产业和就业帮扶资金10万元；促进壮大村集体经济收入，带动脱贫户和监测对象增收10户以上或带动脱贫户和监测对象增收5户以上、一般户增收30户以上。预计项目年收益率为100％，即10万元，有效保障低收入人口、脱贫人口生活，提高生活质量，项目覆盖受益脱贫户30余人，人均增收800元。</t>
  </si>
  <si>
    <t>正在建设中</t>
  </si>
  <si>
    <t>潇湘街道2024年第二批产业就业帮扶资金项目</t>
  </si>
  <si>
    <t>通过建设潇湘街道2024年产业就业帮扶资金项目,安排2024年提前下达中央财政衔接推进乡村振兴补助产业和就业帮扶资金5.66万元；促进壮大村集体经济收入，带动脱贫户和监测对象增收10户以上或带动脱贫户和监测对象增收5户以上、一般户增收15户以上。预计项目年收益率为100％，即5.66万元，有效保障低收入人口、脱贫人口生活，提高生活质量，项目覆盖受益脱贫户30余人，人均增收800元。</t>
  </si>
  <si>
    <t>麒麟区越州镇2024年产业就业帮扶资金项目</t>
  </si>
  <si>
    <t>越州镇</t>
  </si>
  <si>
    <t>14个村社区</t>
  </si>
  <si>
    <t>安排除人社局安排的区级公益性外无法安排的弱劳力或半劳力人员的公益性岗位，增加其家庭收入。</t>
  </si>
  <si>
    <t>通过安排除人社局安排的区级公益性外无法安排的弱劳力或半劳力人员的公益性岗位，解决240人的就近务工人员的收入，促进脱贫人口和监测对象家庭收入增长。</t>
  </si>
  <si>
    <t>提供就业岗位</t>
  </si>
  <si>
    <t>农业农村综合服务中心</t>
  </si>
  <si>
    <t>易正权</t>
  </si>
  <si>
    <t>2024年12月</t>
  </si>
  <si>
    <t>2024年度越州镇第二批产业就业帮扶资金项目</t>
  </si>
  <si>
    <t>2024年度越州镇第三批产业就业帮扶资金项目</t>
  </si>
  <si>
    <t>务工补助</t>
  </si>
  <si>
    <t>交通费补助</t>
  </si>
  <si>
    <t>麒麟区2024年脱贫人口和监测对象外出务工一次性交通补助资金项目</t>
  </si>
  <si>
    <t>麒麟区7个镇（街道）</t>
  </si>
  <si>
    <t>预计发放1500人脱贫人口及监测对象中省外务工人员的外出务工一次性交通补贴，按照1000元/人的标准进行发放。</t>
  </si>
  <si>
    <t>通过对脱贫人口和监测对象外出务工人员发放一次性交通补贴，减轻家庭负担，项目覆盖1500人。</t>
  </si>
  <si>
    <t>区人社局</t>
  </si>
  <si>
    <t>周维</t>
  </si>
  <si>
    <t>13887195725</t>
  </si>
  <si>
    <t>2024年12月20</t>
  </si>
  <si>
    <t>麒麟区2024年脱贫人口和监测对象省内市外外出务工一次性交通补助资金项目</t>
  </si>
  <si>
    <t>预计发放746人脱贫人口及监测对象中省外务工人员的外出务工一次性交通补贴，按照500元/人的标准进行发放。</t>
  </si>
  <si>
    <t>通过对脱贫人口和监测对象外出务工人员发放一次性交通补贴，减轻家庭负担，项目覆盖746人。</t>
  </si>
  <si>
    <t>就业</t>
  </si>
  <si>
    <t>技能培训</t>
  </si>
  <si>
    <t>麒麟区2024年脱贫人口和监测对象技能培训生活费补贴项目</t>
  </si>
  <si>
    <t>预计完成600余人的脱贫人口和监测对象技能培训，按照人均每天60元/天的标准进行补助其生活补贴发放，增加务工技能。</t>
  </si>
  <si>
    <t>通过对脱贫人口和监测对象参加技能培训发放生活费补助，减轻家庭负担，项目覆盖600余人。</t>
  </si>
  <si>
    <t>麒麟区2024年产业就业帮扶资金项目（乡村公益性岗位）</t>
  </si>
  <si>
    <t>通过安排除人社局安排的区级公益性外无法安排的弱劳力或半劳力人员的公益性岗位，解决400人的就近务工人员的收入，促进脱贫人口和监测对象家庭收入增长。</t>
  </si>
  <si>
    <t>胡俊逸</t>
  </si>
  <si>
    <t>18008742095</t>
  </si>
  <si>
    <r>
      <rPr>
        <b/>
        <sz val="10"/>
        <color indexed="8"/>
        <rFont val="方正仿宋_GBK"/>
        <charset val="134"/>
      </rPr>
      <t>三、乡村建设行动项目小计</t>
    </r>
  </si>
  <si>
    <t>乡村建设行动</t>
  </si>
  <si>
    <t>农村公共服务</t>
  </si>
  <si>
    <t>其他（便民综合服务设施、文化活动广场、体育设施、村级客运站、农村公益性殡葬设施建设等）</t>
  </si>
  <si>
    <t>小河村委会乡村振兴示范点提质改造项目</t>
  </si>
  <si>
    <t>新建硬化场地及道路建设、沟盖板、污水管网、污水收集化粪池、农贸市场摊位配套设施等。</t>
  </si>
  <si>
    <t>通过项目实施使村内基础设施建设明显提升，人居生态环境明显提升，公共服务水平明显提升，社会保障水平明显提升，村民日常生活卫生方便，大大改善了小组村民的生活环境，村民享受服务更加便利，村内基础设施更加完善，社会更加和谐。</t>
  </si>
  <si>
    <t>帮助产销对接</t>
  </si>
  <si>
    <t>人居环境整治</t>
  </si>
  <si>
    <t>农村污水治理</t>
  </si>
  <si>
    <t>石头寨村委会得勒坡村内排污收集项目</t>
  </si>
  <si>
    <t>石头寨村委会</t>
  </si>
  <si>
    <r>
      <rPr>
        <sz val="10"/>
        <rFont val="仿宋"/>
        <charset val="134"/>
      </rPr>
      <t>1、三级化粪池20m</t>
    </r>
    <r>
      <rPr>
        <sz val="10"/>
        <rFont val="宋体"/>
        <charset val="134"/>
      </rPr>
      <t>³</t>
    </r>
    <r>
      <rPr>
        <sz val="10"/>
        <rFont val="仿宋"/>
        <charset val="134"/>
      </rPr>
      <t>（1个），单价865元/m</t>
    </r>
    <r>
      <rPr>
        <sz val="10"/>
        <rFont val="宋体"/>
        <charset val="134"/>
      </rPr>
      <t>³</t>
    </r>
    <r>
      <rPr>
        <sz val="10"/>
        <rFont val="仿宋"/>
        <charset val="134"/>
      </rPr>
      <t>，预算金额17300元;
2、重力沉井4座，单价920元/座，预算金额3680元;
3、75PVC管35m ，单价20元/m ，预算金额700元;
4、110PVC管28m，单价41元/m ，预算金额1148元;
5、切混凝土凿打、垃圾清运444m ，单价42元/m ，预算金额 18648元;
6、混凝土包管恢复（0.7*0.2）85m，单价58元/m ，预算金额4930元;
7、混凝土包管恢复（0.5*0.2）88m，单价42元/m ，预算金额3696元;
8、混凝土包管271m，单价23元/m ，预算金额6233元;
9、φ400承插水泥管85m，单价130元/m，预算金额11050元;
10、φ300波纹管88m，单价118元/m，预算金额10384元;
11、φ160PE管108m，单价116元/m，预算金额12528元;
12、φ110PE管70m，单价74元/m，预算金额5180元;
13、φ90PE管65m，单价62元/m，预算金额4030元。</t>
    </r>
  </si>
  <si>
    <t>通过实施东山镇石头寨村委会得勒坡村农村生活污水治理项目，提高城乡居民生活环境质量，全面推进生态文明建设，实现“污水不横流、垃圾不呈现”的目标，最终实现乡村振兴。</t>
  </si>
  <si>
    <t>余加红</t>
  </si>
  <si>
    <t>解决基础设施建设短板</t>
  </si>
  <si>
    <t>东山镇拖古村委会落龙村农村污水治理项目</t>
  </si>
  <si>
    <r>
      <rPr>
        <sz val="10"/>
        <rFont val="仿宋"/>
        <charset val="134"/>
      </rPr>
      <t>1.安装污水收集管网1000米（PE160管300米、PVC110管400米，PVC75管200米，PVC50管100米）预计投资73800元；                                     
2.水泥路面开挖管沟道路及恢复40米，预计投资1760元；                            
3.新建20m</t>
    </r>
    <r>
      <rPr>
        <sz val="10"/>
        <rFont val="宋体"/>
        <charset val="134"/>
      </rPr>
      <t>³</t>
    </r>
    <r>
      <rPr>
        <sz val="10"/>
        <rFont val="仿宋"/>
        <charset val="134"/>
      </rPr>
      <t>污水收集三格化粪池1个，预计投资18000元；                           
4.制作污水收集管理制度牌1块，预计投资2000元。</t>
    </r>
  </si>
  <si>
    <t>通过实施该项目,可以让村委会污水集中处理并二次利用，提升村内人居环境。</t>
  </si>
  <si>
    <t>邓稳华</t>
  </si>
  <si>
    <t>东山镇拖古村委会林兵组村农村污水治理项目</t>
  </si>
  <si>
    <r>
      <rPr>
        <sz val="10"/>
        <rFont val="仿宋"/>
        <charset val="134"/>
      </rPr>
      <t>1.安装污水收集管网1050米（PE160管350米、PVC110管400米，PVC75管200米，PVC50管100米）预计投资75500元；                                  
2.水泥路面破碎开挖管沟道路及恢复30米，预计投资1320元；                        
3.新建20m</t>
    </r>
    <r>
      <rPr>
        <sz val="10"/>
        <rFont val="宋体"/>
        <charset val="134"/>
      </rPr>
      <t>³</t>
    </r>
    <r>
      <rPr>
        <sz val="10"/>
        <rFont val="仿宋"/>
        <charset val="134"/>
      </rPr>
      <t>污水收集三格化粪池1个，预计投资18000元；                             
4.制作污水收集管理制度牌1块，预计投资2000元。</t>
    </r>
  </si>
  <si>
    <t>东山镇拖古村委会拖古村农村污水治理项目</t>
  </si>
  <si>
    <r>
      <rPr>
        <sz val="10"/>
        <rFont val="仿宋"/>
        <charset val="134"/>
      </rPr>
      <t>1.拖古村铺设安装污水收集管900米（PE160管300米、PVC110管350米，PVC75管150米，PVC50管100米）预计投资68600元；                                    2.水泥路面破碎开挖管沟道路及恢复30米，预计投资1320元；                         3.新建20m</t>
    </r>
    <r>
      <rPr>
        <sz val="10"/>
        <rFont val="宋体"/>
        <charset val="134"/>
      </rPr>
      <t>³</t>
    </r>
    <r>
      <rPr>
        <sz val="10"/>
        <rFont val="仿宋"/>
        <charset val="134"/>
      </rPr>
      <t>污水收集三格化粪池1个，预计投资18000元；
4.制作污水收集管理制度牌1块，预计投资2000元。</t>
    </r>
  </si>
  <si>
    <t>东山镇高家村社区结米村农村污水治理项目</t>
  </si>
  <si>
    <t>高家村社区</t>
  </si>
  <si>
    <t>1.安装管道1009米，预计投资49161元;
2.新建重力检查井2个，单价920元/个，预计投资1840元。</t>
  </si>
  <si>
    <t>张四友</t>
  </si>
  <si>
    <t>东山镇撒基格村委会得嘎村农村污水治理项目</t>
  </si>
  <si>
    <t>撒基格村委会</t>
  </si>
  <si>
    <t>1、安装#300波纹管180米，单价108元/米，预算造价19440元；
2、安装#200波纹管210米，单价86元/米，预算造价18060元；
3、新建沉重修复井3个，单价1000元/个，预算造价3000元；
4、新建轻型修复井4个，单价580元/个，预算造价2320元；
5、管道路面凿打、开挖、清运及修复200米，单价68元/米，预算造价13600元。</t>
  </si>
  <si>
    <t>通过实施东山镇撒基格村委会得嘎村农村生活污水治理项目，提高城乡居民生活环境质量，全面推进生态文明建设，实现“污水不横流、垃圾不呈现”的目标，最终实现乡村振兴。</t>
  </si>
  <si>
    <t>李永岗</t>
  </si>
  <si>
    <t>新村社区孙家马场污水收集治理项目</t>
  </si>
  <si>
    <t>新村社区</t>
  </si>
  <si>
    <t>项目采用以户收集处理方式进行治理，需安装1.5m³化粪池200个，63型pvc管道2500米，沟渠开挖2500米，化粪池人工开挖200个。路面切缝260米及混凝土回复路面。</t>
  </si>
  <si>
    <t>赵胜先</t>
  </si>
  <si>
    <t>三宝街道温泉社区赵家村基础设施建设项目</t>
  </si>
  <si>
    <t>温泉社区</t>
  </si>
  <si>
    <r>
      <rPr>
        <sz val="10"/>
        <rFont val="仿宋"/>
        <charset val="134"/>
      </rPr>
      <t>温泉社区赵家村基础设施建设，</t>
    </r>
    <r>
      <rPr>
        <sz val="10"/>
        <rFont val="仿宋"/>
        <charset val="0"/>
      </rPr>
      <t>PE</t>
    </r>
    <r>
      <rPr>
        <sz val="10"/>
        <rFont val="仿宋"/>
        <charset val="134"/>
      </rPr>
      <t>管</t>
    </r>
    <r>
      <rPr>
        <sz val="10"/>
        <rFont val="仿宋"/>
        <charset val="0"/>
      </rPr>
      <t>DN300</t>
    </r>
    <r>
      <rPr>
        <sz val="10"/>
        <rFont val="仿宋"/>
        <charset val="134"/>
      </rPr>
      <t>的</t>
    </r>
    <r>
      <rPr>
        <sz val="10"/>
        <rFont val="仿宋"/>
        <charset val="0"/>
      </rPr>
      <t>600</t>
    </r>
    <r>
      <rPr>
        <sz val="10"/>
        <rFont val="仿宋"/>
        <charset val="134"/>
      </rPr>
      <t>米，</t>
    </r>
    <r>
      <rPr>
        <sz val="10"/>
        <rFont val="仿宋"/>
        <charset val="0"/>
      </rPr>
      <t>PE</t>
    </r>
    <r>
      <rPr>
        <sz val="10"/>
        <rFont val="仿宋"/>
        <charset val="134"/>
      </rPr>
      <t>管</t>
    </r>
    <r>
      <rPr>
        <sz val="10"/>
        <rFont val="仿宋"/>
        <charset val="0"/>
      </rPr>
      <t>DN110</t>
    </r>
    <r>
      <rPr>
        <sz val="10"/>
        <rFont val="仿宋"/>
        <charset val="134"/>
      </rPr>
      <t>的</t>
    </r>
    <r>
      <rPr>
        <sz val="10"/>
        <rFont val="仿宋"/>
        <charset val="0"/>
      </rPr>
      <t>300</t>
    </r>
    <r>
      <rPr>
        <sz val="10"/>
        <rFont val="仿宋"/>
        <charset val="134"/>
      </rPr>
      <t>米，污水收集井（沉淀池、检查井）</t>
    </r>
    <r>
      <rPr>
        <sz val="10"/>
        <rFont val="仿宋"/>
        <charset val="0"/>
      </rPr>
      <t>1</t>
    </r>
    <r>
      <rPr>
        <sz val="10"/>
        <rFont val="仿宋"/>
        <charset val="134"/>
      </rPr>
      <t>座。</t>
    </r>
  </si>
  <si>
    <r>
      <rPr>
        <sz val="10"/>
        <rFont val="仿宋"/>
        <charset val="134"/>
      </rPr>
      <t>治理辖区内内污水提高人居环境，项目覆盖受益群众</t>
    </r>
    <r>
      <rPr>
        <sz val="10"/>
        <rFont val="仿宋"/>
        <charset val="0"/>
      </rPr>
      <t>421</t>
    </r>
    <r>
      <rPr>
        <sz val="10"/>
        <rFont val="仿宋"/>
        <charset val="134"/>
      </rPr>
      <t>人，其中脱贫户</t>
    </r>
    <r>
      <rPr>
        <sz val="10"/>
        <rFont val="仿宋"/>
        <charset val="0"/>
      </rPr>
      <t>1</t>
    </r>
    <r>
      <rPr>
        <sz val="10"/>
        <rFont val="仿宋"/>
        <charset val="134"/>
      </rPr>
      <t>人。</t>
    </r>
  </si>
  <si>
    <r>
      <rPr>
        <sz val="10"/>
        <rFont val="仿宋"/>
        <charset val="134"/>
      </rPr>
      <t>污水全过程收集</t>
    </r>
    <r>
      <rPr>
        <sz val="10"/>
        <rFont val="仿宋"/>
        <charset val="0"/>
      </rPr>
      <t>,</t>
    </r>
    <r>
      <rPr>
        <sz val="10"/>
        <rFont val="仿宋"/>
        <charset val="134"/>
      </rPr>
      <t>改善水生态和人居环境</t>
    </r>
    <r>
      <rPr>
        <sz val="10"/>
        <rFont val="仿宋"/>
        <charset val="0"/>
      </rPr>
      <t xml:space="preserve"> </t>
    </r>
    <r>
      <rPr>
        <sz val="10"/>
        <rFont val="仿宋"/>
        <charset val="134"/>
      </rPr>
      <t>生活污水可被全过程收集和有效处置</t>
    </r>
    <r>
      <rPr>
        <sz val="10"/>
        <rFont val="仿宋"/>
        <charset val="0"/>
      </rPr>
      <t>,</t>
    </r>
    <r>
      <rPr>
        <sz val="10"/>
        <rFont val="仿宋"/>
        <charset val="134"/>
      </rPr>
      <t>农村人居环境可有效提升</t>
    </r>
    <r>
      <rPr>
        <sz val="10"/>
        <rFont val="仿宋"/>
        <charset val="0"/>
      </rPr>
      <t>,</t>
    </r>
    <r>
      <rPr>
        <sz val="10"/>
        <rFont val="仿宋"/>
        <charset val="134"/>
      </rPr>
      <t>进一步减轻面源污染</t>
    </r>
    <r>
      <rPr>
        <sz val="10"/>
        <rFont val="仿宋"/>
        <charset val="0"/>
      </rPr>
      <t>,</t>
    </r>
    <r>
      <rPr>
        <sz val="10"/>
        <rFont val="仿宋"/>
        <charset val="134"/>
      </rPr>
      <t>提升水环境及土壤质量</t>
    </r>
    <r>
      <rPr>
        <sz val="10"/>
        <rFont val="仿宋"/>
        <charset val="0"/>
      </rPr>
      <t>,</t>
    </r>
    <r>
      <rPr>
        <sz val="10"/>
        <rFont val="仿宋"/>
        <charset val="134"/>
      </rPr>
      <t>避免影响居民饮用水和生活用水的安全。</t>
    </r>
  </si>
  <si>
    <t>市生态环境局麒麟分局</t>
  </si>
  <si>
    <t>张国利</t>
  </si>
  <si>
    <t>三宝街道青峰村委会沙河小组基础设施建设项目</t>
  </si>
  <si>
    <t>青峰村委会</t>
  </si>
  <si>
    <r>
      <rPr>
        <sz val="10"/>
        <rFont val="仿宋"/>
        <charset val="134"/>
      </rPr>
      <t>青峰村委会沙河小组基础设施建设，污水主管水泥管</t>
    </r>
    <r>
      <rPr>
        <sz val="10"/>
        <rFont val="仿宋"/>
        <charset val="0"/>
      </rPr>
      <t>600</t>
    </r>
    <r>
      <rPr>
        <sz val="10"/>
        <rFont val="仿宋"/>
        <charset val="134"/>
      </rPr>
      <t>的</t>
    </r>
    <r>
      <rPr>
        <sz val="10"/>
        <rFont val="仿宋"/>
        <charset val="0"/>
      </rPr>
      <t>220</t>
    </r>
    <r>
      <rPr>
        <sz val="10"/>
        <rFont val="仿宋"/>
        <charset val="134"/>
      </rPr>
      <t>米，污水主管</t>
    </r>
    <r>
      <rPr>
        <sz val="10"/>
        <rFont val="仿宋"/>
        <charset val="0"/>
      </rPr>
      <t>PE</t>
    </r>
    <r>
      <rPr>
        <sz val="10"/>
        <rFont val="仿宋"/>
        <charset val="134"/>
      </rPr>
      <t>管</t>
    </r>
    <r>
      <rPr>
        <sz val="10"/>
        <rFont val="仿宋"/>
        <charset val="0"/>
      </rPr>
      <t>400</t>
    </r>
    <r>
      <rPr>
        <sz val="10"/>
        <rFont val="仿宋"/>
        <charset val="134"/>
      </rPr>
      <t>的</t>
    </r>
    <r>
      <rPr>
        <sz val="10"/>
        <rFont val="仿宋"/>
        <charset val="0"/>
      </rPr>
      <t>100</t>
    </r>
    <r>
      <rPr>
        <sz val="10"/>
        <rFont val="仿宋"/>
        <charset val="134"/>
      </rPr>
      <t>米，建设三个化粪池，硬化</t>
    </r>
    <r>
      <rPr>
        <sz val="10"/>
        <rFont val="仿宋"/>
        <charset val="0"/>
      </rPr>
      <t>60</t>
    </r>
    <r>
      <rPr>
        <sz val="10"/>
        <rFont val="仿宋"/>
        <charset val="134"/>
      </rPr>
      <t>米道路</t>
    </r>
  </si>
  <si>
    <r>
      <rPr>
        <sz val="10"/>
        <rFont val="仿宋"/>
        <charset val="134"/>
      </rPr>
      <t>治理辖区内内污水提高人居环境，项目覆盖受益群众</t>
    </r>
    <r>
      <rPr>
        <sz val="10"/>
        <rFont val="仿宋"/>
        <charset val="0"/>
      </rPr>
      <t>502</t>
    </r>
    <r>
      <rPr>
        <sz val="10"/>
        <rFont val="仿宋"/>
        <charset val="134"/>
      </rPr>
      <t>人，其中脱贫户</t>
    </r>
    <r>
      <rPr>
        <sz val="10"/>
        <rFont val="仿宋"/>
        <charset val="0"/>
      </rPr>
      <t>4</t>
    </r>
    <r>
      <rPr>
        <sz val="10"/>
        <rFont val="仿宋"/>
        <charset val="134"/>
      </rPr>
      <t>人。</t>
    </r>
  </si>
  <si>
    <t>杨国华</t>
  </si>
  <si>
    <t>三宝街道黄旗村委会黄旗村小组基础设施建设项目</t>
  </si>
  <si>
    <t>黄旗村委会</t>
  </si>
  <si>
    <r>
      <rPr>
        <sz val="10"/>
        <rFont val="仿宋"/>
        <charset val="134"/>
      </rPr>
      <t>污水主管水泥管</t>
    </r>
    <r>
      <rPr>
        <sz val="10"/>
        <rFont val="仿宋"/>
        <charset val="0"/>
      </rPr>
      <t>400</t>
    </r>
    <r>
      <rPr>
        <sz val="10"/>
        <rFont val="仿宋"/>
        <charset val="134"/>
      </rPr>
      <t>的</t>
    </r>
    <r>
      <rPr>
        <sz val="10"/>
        <rFont val="仿宋"/>
        <charset val="0"/>
      </rPr>
      <t>100</t>
    </r>
    <r>
      <rPr>
        <sz val="10"/>
        <rFont val="仿宋"/>
        <charset val="134"/>
      </rPr>
      <t>米，入户支管</t>
    </r>
    <r>
      <rPr>
        <sz val="10"/>
        <rFont val="仿宋"/>
        <charset val="0"/>
      </rPr>
      <t>PE</t>
    </r>
    <r>
      <rPr>
        <sz val="10"/>
        <rFont val="仿宋"/>
        <charset val="134"/>
      </rPr>
      <t>管</t>
    </r>
    <r>
      <rPr>
        <sz val="10"/>
        <rFont val="仿宋"/>
        <charset val="0"/>
      </rPr>
      <t>110</t>
    </r>
    <r>
      <rPr>
        <sz val="10"/>
        <rFont val="仿宋"/>
        <charset val="134"/>
      </rPr>
      <t>的</t>
    </r>
    <r>
      <rPr>
        <sz val="10"/>
        <rFont val="仿宋"/>
        <charset val="0"/>
      </rPr>
      <t>500</t>
    </r>
    <r>
      <rPr>
        <sz val="10"/>
        <rFont val="仿宋"/>
        <charset val="134"/>
      </rPr>
      <t>米，建设检查井</t>
    </r>
    <r>
      <rPr>
        <sz val="10"/>
        <rFont val="仿宋"/>
        <charset val="0"/>
      </rPr>
      <t>20</t>
    </r>
    <r>
      <rPr>
        <sz val="10"/>
        <rFont val="仿宋"/>
        <charset val="134"/>
      </rPr>
      <t>个，污水收集池一个。</t>
    </r>
  </si>
  <si>
    <r>
      <rPr>
        <sz val="10"/>
        <rFont val="仿宋"/>
        <charset val="134"/>
      </rPr>
      <t>治理辖区内内污水提高人居环境，项目覆盖受益群众</t>
    </r>
    <r>
      <rPr>
        <sz val="10"/>
        <rFont val="仿宋"/>
        <charset val="0"/>
      </rPr>
      <t>403</t>
    </r>
    <r>
      <rPr>
        <sz val="10"/>
        <rFont val="仿宋"/>
        <charset val="134"/>
      </rPr>
      <t>人，其中脱贫户</t>
    </r>
    <r>
      <rPr>
        <sz val="10"/>
        <rFont val="仿宋"/>
        <charset val="0"/>
      </rPr>
      <t>4</t>
    </r>
    <r>
      <rPr>
        <sz val="10"/>
        <rFont val="仿宋"/>
        <charset val="134"/>
      </rPr>
      <t>人。</t>
    </r>
  </si>
  <si>
    <t>雷利波</t>
  </si>
  <si>
    <t>道路硬化</t>
  </si>
  <si>
    <t>农村道路建设（通村路、通户路、小型桥梁及农村污水治理等）</t>
  </si>
  <si>
    <t>沿江街道余家圩社区七组联户路硬化项目</t>
  </si>
  <si>
    <t>余家圩
社区</t>
  </si>
  <si>
    <t>一是余家圩社区七组硬化联户路2条，总长400米、宽6米、厚0.2米至0.25米，C25商品混凝土，土方开挖480.6立方米、土夹石回填720.3立方米、砂石垫层360.8立方米、砖砌水沟200米；二是新村内铺设DN600污水管300米，沉井20座，雨篦子60个,铺设路缘石700米及其他附属工程，计划总投资77.51万元。</t>
  </si>
  <si>
    <t>通过道路硬化建设及污水治理，提升乡村建设，改善人居环境。</t>
  </si>
  <si>
    <t>通过硬化道路及污水管网建设行动</t>
  </si>
  <si>
    <t>余家圩社区七组</t>
  </si>
  <si>
    <t>李家林</t>
  </si>
  <si>
    <t>珠街街道中所村委会八组农村生活污水治理及人居环境提升项目</t>
  </si>
  <si>
    <t>中所村委会</t>
  </si>
  <si>
    <t>项目实施内容包括：1、铺设村内污水管网876米，其中：DN400 混凝土管586米、DN600 混凝土管290米。2、寺门前水塘挡土墙长150米，墙土墙高4米(底宽3米，顶宽0.6米）。3.小组活动室房后水塘周边青石板道路长36米，水塘周边环境卫生提升。</t>
  </si>
  <si>
    <t>提升村庄人居环境，改善生产生活条件，提高生产效率，弥补村民小组基础设施建设短板，为村民走户串乡，提高生产效率铺路，也是为了让村民走向更富，村庄走向更美，乡村建设走向更好打下坚实基础，涉及项目覆盖受益群众125户503人，其中脱贫户1户6人。</t>
  </si>
  <si>
    <t>通过基础设施配套建设，改善村民日常污水排放乱拍的情况，提升村内人居环境</t>
  </si>
  <si>
    <t>城市管理服务中心</t>
  </si>
  <si>
    <t>周云昌</t>
  </si>
  <si>
    <t>解决基础设施短板</t>
  </si>
  <si>
    <t>农村基础设施_含产业配套基础设施</t>
  </si>
  <si>
    <t>农村供水保障设施建设</t>
  </si>
  <si>
    <t>麒麟区东山镇北片区水厂（撒基格村）至发脉水厂主管（转长河村）抗旱应急供水工程</t>
  </si>
  <si>
    <t>转长河村委会、撒基格村委会</t>
  </si>
  <si>
    <t>新建12km160pe管连接北片区水厂至发脉水厂主管，实现并网供水</t>
  </si>
  <si>
    <t>通过建设麒麟区东山镇北片区水厂（撒基格村）至发脉水厂主管（转长河村）抗旱应急供水工程，改善上村生产生活条件，提高生产效率，弥补撒马依、转长河、法色片区基础设施建设短板，为村民增加水源补给点，提高生产、生活效率铺路，项目覆盖受益群众3万余人。</t>
  </si>
  <si>
    <t>解决村民生活、生产用水，方便生产生活</t>
  </si>
  <si>
    <t>麒麟区水务局</t>
  </si>
  <si>
    <t xml:space="preserve"> 撒马依、转长河、法色委会</t>
  </si>
  <si>
    <t>刘志洪</t>
  </si>
  <si>
    <t>项目已完工</t>
  </si>
  <si>
    <r>
      <rPr>
        <b/>
        <sz val="10"/>
        <color indexed="8"/>
        <rFont val="方正仿宋_GBK"/>
        <charset val="134"/>
      </rPr>
      <t>四、易地搬迁后扶项目小计</t>
    </r>
  </si>
  <si>
    <t>易地搬迁后扶</t>
  </si>
  <si>
    <t>易地搬迁后扶1</t>
  </si>
  <si>
    <t>公共服务岗位/“一站式”社区综合服务设施建设/其他</t>
  </si>
  <si>
    <t>东山镇高家村易地扶贫搬迁安置区楼顶防水工程</t>
  </si>
  <si>
    <t>1、1幢、2幢、3幢楼顶总面积2100平方米，预计投资105000元</t>
  </si>
  <si>
    <t>通过实施该项目，可以改善高家村易地扶贫搬迁安置区楼顶防水不好的情况，提高群众居住幸福感。</t>
  </si>
  <si>
    <t>改善搬迁群众住房条件</t>
  </si>
  <si>
    <r>
      <rPr>
        <b/>
        <sz val="10"/>
        <color indexed="8"/>
        <rFont val="方正仿宋_GBK"/>
        <charset val="134"/>
      </rPr>
      <t>五、巩固三保障成果项目小计</t>
    </r>
  </si>
  <si>
    <t>巩固三保障成果</t>
  </si>
  <si>
    <t>教育</t>
  </si>
  <si>
    <t>享受“雨露计划”职业教育补助</t>
  </si>
  <si>
    <t>麒麟区2024年雨露计划职业教育补助资金项目</t>
  </si>
  <si>
    <t>对就接受职业教育的脱贫人口及监测对象的学生，按照本科职业院校5000元/年，专科职业院校4000元/年，中职中专职业院校3000元/年的标准进行补助，预计300人。</t>
  </si>
  <si>
    <t>通过对脱贫人口和监测对象就读职业学校学生进行补助，减轻家庭负担，项目覆盖300余人。</t>
  </si>
  <si>
    <t>张云鹏</t>
  </si>
  <si>
    <t>13769750888</t>
  </si>
  <si>
    <t>麒麟区2024年秋季学期“雨露计划”补助资金项目</t>
  </si>
  <si>
    <t>对符合享受对象310余人进行发放“雨露计划‘补助资金120万元。</t>
  </si>
  <si>
    <t>通过发放”雨露计划’补助资金120余万元，减轻学生就学经济压力，减轻家庭负担，</t>
  </si>
  <si>
    <t>麒麟区教育体育局</t>
  </si>
  <si>
    <t>2024.9.1</t>
  </si>
  <si>
    <t>2024.10.30</t>
  </si>
  <si>
    <t>春季学期预留资金不够支付</t>
  </si>
  <si>
    <r>
      <rPr>
        <b/>
        <sz val="10"/>
        <color indexed="8"/>
        <rFont val="方正仿宋_GBK"/>
        <charset val="134"/>
      </rPr>
      <t>六、乡村治理和精神文明建设项目小计</t>
    </r>
  </si>
  <si>
    <r>
      <rPr>
        <b/>
        <sz val="10"/>
        <color indexed="8"/>
        <rFont val="方正仿宋_GBK"/>
        <charset val="134"/>
      </rPr>
      <t>七、项目管理费小计</t>
    </r>
  </si>
  <si>
    <r>
      <rPr>
        <b/>
        <sz val="10"/>
        <color indexed="8"/>
        <rFont val="方正仿宋_GBK"/>
        <charset val="134"/>
      </rPr>
      <t>八、其他项目小计</t>
    </r>
  </si>
</sst>
</file>

<file path=xl/styles.xml><?xml version="1.0" encoding="utf-8"?>
<styleSheet xmlns="http://schemas.openxmlformats.org/spreadsheetml/2006/main">
  <numFmts count="9">
    <numFmt numFmtId="44" formatCode="_ &quot;￥&quot;* #,##0.00_ ;_ &quot;￥&quot;* \-#,##0.00_ ;_ &quot;￥&quot;* &quot;-&quot;??_ ;_ @_ "/>
    <numFmt numFmtId="176" formatCode="0.00_);[Red]\(0.00\)"/>
    <numFmt numFmtId="41" formatCode="_ * #,##0_ ;_ * \-#,##0_ ;_ * &quot;-&quot;_ ;_ @_ "/>
    <numFmt numFmtId="177" formatCode="0_);[Red]\(0\)"/>
    <numFmt numFmtId="178" formatCode="0.0000_);[Red]\(0.0000\)"/>
    <numFmt numFmtId="179" formatCode="0.00_ "/>
    <numFmt numFmtId="42" formatCode="_ &quot;￥&quot;* #,##0_ ;_ &quot;￥&quot;* \-#,##0_ ;_ &quot;￥&quot;* &quot;-&quot;_ ;_ @_ "/>
    <numFmt numFmtId="43" formatCode="_ * #,##0.00_ ;_ * \-#,##0.00_ ;_ * &quot;-&quot;??_ ;_ @_ "/>
    <numFmt numFmtId="180" formatCode="0_ "/>
  </numFmts>
  <fonts count="41">
    <font>
      <sz val="11"/>
      <color theme="1"/>
      <name val="宋体"/>
      <charset val="134"/>
      <scheme val="minor"/>
    </font>
    <font>
      <sz val="11"/>
      <color theme="1"/>
      <name val="方正黑体_GBK"/>
      <charset val="134"/>
    </font>
    <font>
      <sz val="10"/>
      <color theme="1"/>
      <name val="方正仿宋_GBK"/>
      <charset val="134"/>
    </font>
    <font>
      <b/>
      <sz val="10"/>
      <color theme="1"/>
      <name val="方正仿宋_GBK"/>
      <charset val="134"/>
    </font>
    <font>
      <sz val="10"/>
      <color theme="1"/>
      <name val="仿宋"/>
      <charset val="134"/>
    </font>
    <font>
      <sz val="10"/>
      <name val="仿宋"/>
      <charset val="134"/>
    </font>
    <font>
      <b/>
      <sz val="10"/>
      <name val="仿宋"/>
      <charset val="134"/>
    </font>
    <font>
      <b/>
      <sz val="10"/>
      <color theme="1"/>
      <name val="仿宋"/>
      <charset val="134"/>
    </font>
    <font>
      <sz val="9"/>
      <color theme="1"/>
      <name val="仿宋"/>
      <charset val="134"/>
    </font>
    <font>
      <sz val="10"/>
      <color theme="1"/>
      <name val="Times New Roman"/>
      <charset val="0"/>
    </font>
    <font>
      <sz val="16"/>
      <color theme="1"/>
      <name val="方正黑体_GBK"/>
      <charset val="134"/>
    </font>
    <font>
      <sz val="22"/>
      <color theme="1"/>
      <name val="方正小标宋_GBK"/>
      <charset val="134"/>
    </font>
    <font>
      <sz val="11"/>
      <name val="仿宋"/>
      <charset val="134"/>
    </font>
    <font>
      <sz val="11"/>
      <color theme="1"/>
      <name val="仿宋"/>
      <charset val="134"/>
    </font>
    <font>
      <sz val="8"/>
      <color theme="1"/>
      <name val="仿宋"/>
      <charset val="134"/>
    </font>
    <font>
      <sz val="10"/>
      <color indexed="8"/>
      <name val="仿宋"/>
      <charset val="134"/>
    </font>
    <font>
      <sz val="10"/>
      <name val="仿宋"/>
      <charset val="0"/>
    </font>
    <font>
      <b/>
      <sz val="10"/>
      <name val="仿宋"/>
      <charset val="0"/>
    </font>
    <font>
      <sz val="12"/>
      <name val="仿宋"/>
      <charset val="0"/>
    </font>
    <font>
      <b/>
      <sz val="11"/>
      <color rgb="FFFA7D00"/>
      <name val="宋体"/>
      <charset val="134"/>
      <scheme val="minor"/>
    </font>
    <font>
      <b/>
      <sz val="11"/>
      <color theme="3"/>
      <name val="宋体"/>
      <charset val="134"/>
      <scheme val="minor"/>
    </font>
    <font>
      <sz val="11"/>
      <color rgb="FF9C0006"/>
      <name val="宋体"/>
      <charset val="134"/>
      <scheme val="minor"/>
    </font>
    <font>
      <i/>
      <sz val="11"/>
      <color rgb="FF7F7F7F"/>
      <name val="宋体"/>
      <charset val="134"/>
      <scheme val="minor"/>
    </font>
    <font>
      <sz val="11"/>
      <color rgb="FF3F3F76"/>
      <name val="宋体"/>
      <charset val="134"/>
      <scheme val="minor"/>
    </font>
    <font>
      <sz val="11"/>
      <color theme="0"/>
      <name val="宋体"/>
      <charset val="134"/>
      <scheme val="minor"/>
    </font>
    <font>
      <u/>
      <sz val="11"/>
      <color rgb="FF0000FF"/>
      <name val="宋体"/>
      <charset val="134"/>
      <scheme val="minor"/>
    </font>
    <font>
      <b/>
      <sz val="11"/>
      <color rgb="FFFFFFFF"/>
      <name val="宋体"/>
      <charset val="134"/>
      <scheme val="minor"/>
    </font>
    <font>
      <u/>
      <sz val="11"/>
      <color rgb="FF800080"/>
      <name val="宋体"/>
      <charset val="134"/>
      <scheme val="minor"/>
    </font>
    <font>
      <b/>
      <sz val="13"/>
      <color theme="3"/>
      <name val="宋体"/>
      <charset val="134"/>
      <scheme val="minor"/>
    </font>
    <font>
      <sz val="11"/>
      <color rgb="FF006100"/>
      <name val="宋体"/>
      <charset val="134"/>
      <scheme val="minor"/>
    </font>
    <font>
      <sz val="11"/>
      <color rgb="FFFF0000"/>
      <name val="宋体"/>
      <charset val="134"/>
      <scheme val="minor"/>
    </font>
    <font>
      <b/>
      <sz val="11"/>
      <color theme="1"/>
      <name val="宋体"/>
      <charset val="134"/>
      <scheme val="minor"/>
    </font>
    <font>
      <b/>
      <sz val="18"/>
      <color theme="3"/>
      <name val="宋体"/>
      <charset val="134"/>
      <scheme val="minor"/>
    </font>
    <font>
      <sz val="11"/>
      <color rgb="FFFA7D00"/>
      <name val="宋体"/>
      <charset val="134"/>
      <scheme val="minor"/>
    </font>
    <font>
      <b/>
      <sz val="15"/>
      <color theme="3"/>
      <name val="宋体"/>
      <charset val="134"/>
      <scheme val="minor"/>
    </font>
    <font>
      <sz val="11"/>
      <color rgb="FF9C6500"/>
      <name val="宋体"/>
      <charset val="134"/>
      <scheme val="minor"/>
    </font>
    <font>
      <b/>
      <sz val="11"/>
      <color rgb="FF3F3F3F"/>
      <name val="宋体"/>
      <charset val="134"/>
      <scheme val="minor"/>
    </font>
    <font>
      <b/>
      <sz val="10"/>
      <color indexed="8"/>
      <name val="方正仿宋_GBK"/>
      <charset val="134"/>
    </font>
    <font>
      <sz val="10"/>
      <name val="宋体"/>
      <charset val="134"/>
    </font>
    <font>
      <sz val="11"/>
      <name val="仿宋"/>
      <charset val="0"/>
    </font>
    <fon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9"/>
        <bgColor indexed="64"/>
      </patternFill>
    </fill>
    <fill>
      <patternFill patternType="solid">
        <fgColor theme="6"/>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s>
  <borders count="2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indexed="8"/>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4" borderId="0" applyNumberFormat="0" applyBorder="0" applyAlignment="0" applyProtection="0">
      <alignment vertical="center"/>
    </xf>
    <xf numFmtId="0" fontId="23"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4" fillId="1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17" applyNumberFormat="0" applyFont="0" applyAlignment="0" applyProtection="0">
      <alignment vertical="center"/>
    </xf>
    <xf numFmtId="0" fontId="24" fillId="16" borderId="0" applyNumberFormat="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4" fillId="0" borderId="16" applyNumberFormat="0" applyFill="0" applyAlignment="0" applyProtection="0">
      <alignment vertical="center"/>
    </xf>
    <xf numFmtId="0" fontId="28" fillId="0" borderId="16" applyNumberFormat="0" applyFill="0" applyAlignment="0" applyProtection="0">
      <alignment vertical="center"/>
    </xf>
    <xf numFmtId="0" fontId="24" fillId="18" borderId="0" applyNumberFormat="0" applyBorder="0" applyAlignment="0" applyProtection="0">
      <alignment vertical="center"/>
    </xf>
    <xf numFmtId="0" fontId="20" fillId="0" borderId="14" applyNumberFormat="0" applyFill="0" applyAlignment="0" applyProtection="0">
      <alignment vertical="center"/>
    </xf>
    <xf numFmtId="0" fontId="24" fillId="23" borderId="0" applyNumberFormat="0" applyBorder="0" applyAlignment="0" applyProtection="0">
      <alignment vertical="center"/>
    </xf>
    <xf numFmtId="0" fontId="36" fillId="6" borderId="20" applyNumberFormat="0" applyAlignment="0" applyProtection="0">
      <alignment vertical="center"/>
    </xf>
    <xf numFmtId="0" fontId="19" fillId="6" borderId="13" applyNumberFormat="0" applyAlignment="0" applyProtection="0">
      <alignment vertical="center"/>
    </xf>
    <xf numFmtId="0" fontId="26" fillId="13" borderId="15" applyNumberFormat="0" applyAlignment="0" applyProtection="0">
      <alignment vertical="center"/>
    </xf>
    <xf numFmtId="0" fontId="0" fillId="10" borderId="0" applyNumberFormat="0" applyBorder="0" applyAlignment="0" applyProtection="0">
      <alignment vertical="center"/>
    </xf>
    <xf numFmtId="0" fontId="24" fillId="19" borderId="0" applyNumberFormat="0" applyBorder="0" applyAlignment="0" applyProtection="0">
      <alignment vertical="center"/>
    </xf>
    <xf numFmtId="0" fontId="33" fillId="0" borderId="19" applyNumberFormat="0" applyFill="0" applyAlignment="0" applyProtection="0">
      <alignment vertical="center"/>
    </xf>
    <xf numFmtId="0" fontId="31" fillId="0" borderId="18" applyNumberFormat="0" applyFill="0" applyAlignment="0" applyProtection="0">
      <alignment vertical="center"/>
    </xf>
    <xf numFmtId="0" fontId="29" fillId="17" borderId="0" applyNumberFormat="0" applyBorder="0" applyAlignment="0" applyProtection="0">
      <alignment vertical="center"/>
    </xf>
    <xf numFmtId="0" fontId="35" fillId="25" borderId="0" applyNumberFormat="0" applyBorder="0" applyAlignment="0" applyProtection="0">
      <alignment vertical="center"/>
    </xf>
    <xf numFmtId="0" fontId="0" fillId="3" borderId="0" applyNumberFormat="0" applyBorder="0" applyAlignment="0" applyProtection="0">
      <alignment vertical="center"/>
    </xf>
    <xf numFmtId="0" fontId="24" fillId="12" borderId="0" applyNumberFormat="0" applyBorder="0" applyAlignment="0" applyProtection="0">
      <alignment vertical="center"/>
    </xf>
    <xf numFmtId="0" fontId="0" fillId="8" borderId="0" applyNumberFormat="0" applyBorder="0" applyAlignment="0" applyProtection="0">
      <alignment vertical="center"/>
    </xf>
    <xf numFmtId="0" fontId="0" fillId="24" borderId="0" applyNumberFormat="0" applyBorder="0" applyAlignment="0" applyProtection="0">
      <alignment vertical="center"/>
    </xf>
    <xf numFmtId="0" fontId="0" fillId="20" borderId="0" applyNumberFormat="0" applyBorder="0" applyAlignment="0" applyProtection="0">
      <alignment vertical="center"/>
    </xf>
    <xf numFmtId="0" fontId="0" fillId="15" borderId="0" applyNumberFormat="0" applyBorder="0" applyAlignment="0" applyProtection="0">
      <alignment vertical="center"/>
    </xf>
    <xf numFmtId="0" fontId="24" fillId="22" borderId="0" applyNumberFormat="0" applyBorder="0" applyAlignment="0" applyProtection="0">
      <alignment vertical="center"/>
    </xf>
    <xf numFmtId="0" fontId="24" fillId="26" borderId="0" applyNumberFormat="0" applyBorder="0" applyAlignment="0" applyProtection="0">
      <alignment vertical="center"/>
    </xf>
    <xf numFmtId="0" fontId="0" fillId="29" borderId="0" applyNumberFormat="0" applyBorder="0" applyAlignment="0" applyProtection="0">
      <alignment vertical="center"/>
    </xf>
    <xf numFmtId="0" fontId="0" fillId="28" borderId="0" applyNumberFormat="0" applyBorder="0" applyAlignment="0" applyProtection="0">
      <alignment vertical="center"/>
    </xf>
    <xf numFmtId="0" fontId="24" fillId="31" borderId="0" applyNumberFormat="0" applyBorder="0" applyAlignment="0" applyProtection="0">
      <alignment vertical="center"/>
    </xf>
    <xf numFmtId="0" fontId="0" fillId="30" borderId="0" applyNumberFormat="0" applyBorder="0" applyAlignment="0" applyProtection="0">
      <alignment vertical="center"/>
    </xf>
    <xf numFmtId="0" fontId="24" fillId="33" borderId="0" applyNumberFormat="0" applyBorder="0" applyAlignment="0" applyProtection="0">
      <alignment vertical="center"/>
    </xf>
    <xf numFmtId="0" fontId="24" fillId="21" borderId="0" applyNumberFormat="0" applyBorder="0" applyAlignment="0" applyProtection="0">
      <alignment vertical="center"/>
    </xf>
    <xf numFmtId="0" fontId="0" fillId="27" borderId="0" applyNumberFormat="0" applyBorder="0" applyAlignment="0" applyProtection="0">
      <alignment vertical="center"/>
    </xf>
    <xf numFmtId="0" fontId="24" fillId="32" borderId="0" applyNumberFormat="0" applyBorder="0" applyAlignment="0" applyProtection="0">
      <alignment vertical="center"/>
    </xf>
  </cellStyleXfs>
  <cellXfs count="114">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4" fillId="0" borderId="0" xfId="0" applyFont="1" applyFill="1" applyBorder="1" applyAlignment="1">
      <alignment horizontal="center" vertical="center"/>
    </xf>
    <xf numFmtId="0" fontId="7" fillId="2" borderId="0" xfId="0" applyFont="1" applyFill="1" applyBorder="1" applyAlignment="1">
      <alignment vertical="center"/>
    </xf>
    <xf numFmtId="178" fontId="8" fillId="0" borderId="0" xfId="0" applyNumberFormat="1" applyFont="1" applyFill="1" applyBorder="1" applyAlignment="1" applyProtection="1">
      <alignment vertical="center" wrapText="1"/>
      <protection locked="0"/>
    </xf>
    <xf numFmtId="178" fontId="4" fillId="0" borderId="0" xfId="0" applyNumberFormat="1" applyFont="1" applyFill="1" applyBorder="1" applyAlignment="1" applyProtection="1">
      <alignment vertical="center" wrapText="1"/>
      <protection locked="0"/>
    </xf>
    <xf numFmtId="0" fontId="4" fillId="0" borderId="0" xfId="0" applyFont="1" applyFill="1" applyBorder="1" applyAlignment="1">
      <alignment vertical="center"/>
    </xf>
    <xf numFmtId="0" fontId="9" fillId="0" borderId="0" xfId="0" applyFont="1">
      <alignment vertical="center"/>
    </xf>
    <xf numFmtId="0" fontId="0" fillId="0" borderId="0" xfId="0" applyAlignment="1">
      <alignment horizontal="center" vertical="center"/>
    </xf>
    <xf numFmtId="0" fontId="0" fillId="0" borderId="0" xfId="0" applyBorder="1">
      <alignment vertical="center"/>
    </xf>
    <xf numFmtId="0" fontId="10" fillId="0" borderId="0" xfId="0" applyFont="1" applyAlignment="1">
      <alignment horizontal="center" vertical="center" wrapText="1"/>
    </xf>
    <xf numFmtId="0" fontId="10"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8"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178" fontId="5" fillId="0" borderId="2" xfId="0" applyNumberFormat="1" applyFont="1" applyFill="1" applyBorder="1" applyAlignment="1" applyProtection="1">
      <alignment horizontal="left" vertical="center" wrapText="1"/>
      <protection locked="0"/>
    </xf>
    <xf numFmtId="0" fontId="5"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178" fontId="8" fillId="0" borderId="2" xfId="0" applyNumberFormat="1" applyFont="1" applyFill="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178" fontId="4" fillId="0" borderId="2" xfId="0" applyNumberFormat="1" applyFont="1" applyFill="1" applyBorder="1" applyAlignment="1" applyProtection="1">
      <alignment horizontal="center" vertical="center" wrapText="1"/>
      <protection locked="0"/>
    </xf>
    <xf numFmtId="178" fontId="4" fillId="0" borderId="2" xfId="0" applyNumberFormat="1" applyFont="1" applyFill="1" applyBorder="1" applyAlignment="1" applyProtection="1">
      <alignment horizontal="left" vertical="center" wrapText="1"/>
      <protection locked="0"/>
    </xf>
    <xf numFmtId="0" fontId="4" fillId="0" borderId="2" xfId="0" applyFont="1" applyFill="1" applyBorder="1" applyAlignment="1">
      <alignment horizontal="center" vertical="center"/>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3"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9" xfId="0" applyFont="1" applyBorder="1" applyAlignment="1">
      <alignment horizontal="left" vertical="center" wrapText="1"/>
    </xf>
    <xf numFmtId="0" fontId="3" fillId="0" borderId="2" xfId="0" applyFont="1" applyBorder="1" applyAlignment="1">
      <alignment horizontal="center" vertical="center" wrapText="1"/>
    </xf>
    <xf numFmtId="0" fontId="14" fillId="0" borderId="2" xfId="0" applyFont="1" applyBorder="1" applyAlignment="1">
      <alignment horizontal="left" vertical="center" wrapText="1"/>
    </xf>
    <xf numFmtId="0" fontId="5" fillId="0" borderId="5"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177" fontId="8" fillId="0" borderId="2" xfId="0" applyNumberFormat="1" applyFont="1" applyFill="1" applyBorder="1" applyAlignment="1" applyProtection="1">
      <alignment horizontal="left" vertical="center" wrapText="1"/>
      <protection locked="0"/>
    </xf>
    <xf numFmtId="176" fontId="8" fillId="0" borderId="2" xfId="0" applyNumberFormat="1" applyFont="1" applyFill="1" applyBorder="1" applyAlignment="1" applyProtection="1">
      <alignment horizontal="center" vertical="center" wrapText="1"/>
      <protection locked="0"/>
    </xf>
    <xf numFmtId="179" fontId="8" fillId="0" borderId="2" xfId="0" applyNumberFormat="1" applyFont="1" applyFill="1" applyBorder="1" applyAlignment="1" applyProtection="1">
      <alignment horizontal="center" vertical="center" wrapText="1"/>
      <protection locked="0"/>
    </xf>
    <xf numFmtId="180" fontId="8" fillId="0" borderId="2" xfId="0" applyNumberFormat="1" applyFont="1" applyFill="1" applyBorder="1" applyAlignment="1" applyProtection="1">
      <alignment horizontal="center" vertical="center" wrapText="1"/>
      <protection locked="0"/>
    </xf>
    <xf numFmtId="0" fontId="5" fillId="0" borderId="2" xfId="0" applyFont="1" applyFill="1" applyBorder="1" applyAlignment="1">
      <alignment vertical="center" wrapText="1"/>
    </xf>
    <xf numFmtId="177" fontId="4" fillId="0" borderId="2" xfId="0" applyNumberFormat="1" applyFont="1" applyFill="1" applyBorder="1" applyAlignment="1" applyProtection="1">
      <alignment horizontal="left" vertical="center" wrapText="1"/>
      <protection locked="0"/>
    </xf>
    <xf numFmtId="176" fontId="4" fillId="0" borderId="2" xfId="0" applyNumberFormat="1" applyFont="1" applyFill="1" applyBorder="1" applyAlignment="1" applyProtection="1">
      <alignment horizontal="center" vertical="center" wrapText="1"/>
      <protection locked="0"/>
    </xf>
    <xf numFmtId="179" fontId="4" fillId="0" borderId="2" xfId="0" applyNumberFormat="1" applyFont="1" applyFill="1" applyBorder="1" applyAlignment="1" applyProtection="1">
      <alignment horizontal="center" vertical="center" wrapText="1"/>
      <protection locked="0"/>
    </xf>
    <xf numFmtId="180" fontId="4" fillId="0" borderId="2" xfId="0" applyNumberFormat="1" applyFont="1" applyFill="1" applyBorder="1" applyAlignment="1" applyProtection="1">
      <alignment horizontal="center" vertical="center" wrapText="1"/>
      <protection locked="0"/>
    </xf>
    <xf numFmtId="178" fontId="5" fillId="0" borderId="2" xfId="0" applyNumberFormat="1" applyFont="1" applyFill="1" applyBorder="1" applyAlignment="1" applyProtection="1">
      <alignment vertical="center" wrapText="1"/>
      <protection locked="0"/>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center" vertical="center" wrapText="1"/>
    </xf>
    <xf numFmtId="49" fontId="4" fillId="0" borderId="2" xfId="0" applyNumberFormat="1" applyFont="1" applyFill="1" applyBorder="1" applyAlignment="1">
      <alignment horizontal="left" vertical="center" wrapText="1"/>
    </xf>
    <xf numFmtId="49" fontId="13" fillId="2" borderId="2" xfId="0" applyNumberFormat="1" applyFont="1" applyFill="1" applyBorder="1" applyAlignment="1">
      <alignment horizontal="center" vertical="center" wrapText="1"/>
    </xf>
    <xf numFmtId="49" fontId="8" fillId="0" borderId="2"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49" fontId="4" fillId="0" borderId="2" xfId="0" applyNumberFormat="1" applyFont="1" applyFill="1" applyBorder="1" applyAlignment="1" applyProtection="1">
      <alignment horizontal="center" vertical="center" wrapText="1"/>
      <protection locked="0"/>
    </xf>
    <xf numFmtId="49" fontId="4" fillId="0" borderId="2" xfId="0" applyNumberFormat="1" applyFont="1" applyFill="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lignment vertical="center"/>
    </xf>
    <xf numFmtId="0" fontId="2" fillId="0" borderId="9" xfId="0" applyFont="1" applyBorder="1" applyAlignment="1">
      <alignment horizontal="center" vertical="center" wrapText="1"/>
    </xf>
    <xf numFmtId="0" fontId="2" fillId="0" borderId="0" xfId="0" applyFont="1" applyBorder="1">
      <alignment vertical="center"/>
    </xf>
    <xf numFmtId="0" fontId="3" fillId="0" borderId="0" xfId="0" applyFont="1" applyBorder="1">
      <alignment vertical="center"/>
    </xf>
    <xf numFmtId="49" fontId="4" fillId="0" borderId="2" xfId="0" applyNumberFormat="1" applyFont="1" applyBorder="1" applyAlignment="1">
      <alignment horizontal="left" vertical="center" wrapText="1"/>
    </xf>
    <xf numFmtId="0" fontId="4" fillId="0" borderId="0" xfId="0" applyFont="1" applyBorder="1">
      <alignment vertical="center"/>
    </xf>
    <xf numFmtId="57" fontId="5" fillId="0" borderId="2" xfId="0" applyNumberFormat="1" applyFont="1" applyFill="1" applyBorder="1" applyAlignment="1">
      <alignment horizontal="center" vertical="center" wrapText="1"/>
    </xf>
    <xf numFmtId="57" fontId="5" fillId="0" borderId="5" xfId="0" applyNumberFormat="1" applyFont="1" applyFill="1" applyBorder="1" applyAlignment="1">
      <alignment horizontal="center" vertical="center" wrapText="1"/>
    </xf>
    <xf numFmtId="14" fontId="5" fillId="0" borderId="2" xfId="0" applyNumberFormat="1" applyFont="1" applyFill="1" applyBorder="1" applyAlignment="1">
      <alignment horizontal="left" vertical="center" wrapText="1"/>
    </xf>
    <xf numFmtId="0" fontId="5" fillId="0" borderId="12" xfId="0" applyFont="1" applyFill="1" applyBorder="1" applyAlignment="1">
      <alignment horizontal="left" vertical="center" wrapText="1"/>
    </xf>
    <xf numFmtId="14" fontId="4" fillId="2" borderId="2" xfId="0" applyNumberFormat="1" applyFont="1" applyFill="1" applyBorder="1" applyAlignment="1">
      <alignment horizontal="center" vertical="center" wrapText="1"/>
    </xf>
    <xf numFmtId="0" fontId="4" fillId="2" borderId="0" xfId="0" applyFont="1" applyFill="1" applyBorder="1" applyAlignment="1">
      <alignment horizontal="left" vertical="center" wrapText="1"/>
    </xf>
    <xf numFmtId="57" fontId="4" fillId="0" borderId="2"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179" fontId="4" fillId="0" borderId="2" xfId="0" applyNumberFormat="1" applyFont="1" applyFill="1" applyBorder="1" applyAlignment="1">
      <alignment horizontal="left" vertical="center" wrapText="1"/>
    </xf>
    <xf numFmtId="0" fontId="9" fillId="0" borderId="0" xfId="0" applyFont="1" applyBorder="1" applyAlignment="1">
      <alignment horizontal="center" vertical="center" wrapText="1"/>
    </xf>
    <xf numFmtId="0" fontId="9" fillId="0" borderId="0" xfId="0" applyFont="1" applyBorder="1" applyAlignment="1">
      <alignment horizontal="left" vertical="center" wrapText="1"/>
    </xf>
    <xf numFmtId="0" fontId="9" fillId="0" borderId="0" xfId="0" applyFont="1" applyBorder="1">
      <alignment vertical="center"/>
    </xf>
    <xf numFmtId="0" fontId="5" fillId="0" borderId="9" xfId="0" applyFont="1" applyFill="1" applyBorder="1" applyAlignment="1">
      <alignment horizontal="center" vertical="center" wrapText="1"/>
    </xf>
    <xf numFmtId="0" fontId="14" fillId="0" borderId="2" xfId="0" applyFont="1" applyBorder="1" applyAlignment="1" quotePrefix="1">
      <alignment horizontal="left" vertical="center" wrapText="1"/>
    </xf>
    <xf numFmtId="0" fontId="4" fillId="0" borderId="2" xfId="0" applyFont="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619125</xdr:colOff>
      <xdr:row>13</xdr:row>
      <xdr:rowOff>0</xdr:rowOff>
    </xdr:from>
    <xdr:to>
      <xdr:col>11</xdr:col>
      <xdr:colOff>95250</xdr:colOff>
      <xdr:row>13</xdr:row>
      <xdr:rowOff>27940</xdr:rowOff>
    </xdr:to>
    <xdr:pic>
      <xdr:nvPicPr>
        <xdr:cNvPr id="2" name="图片 2" descr="微信图片_20210419211214.jpg"/>
        <xdr:cNvPicPr>
          <a:picLocks noChangeAspect="1"/>
        </xdr:cNvPicPr>
      </xdr:nvPicPr>
      <xdr:blipFill>
        <a:blip r:embed="rId1"/>
        <a:stretch>
          <a:fillRect/>
        </a:stretch>
      </xdr:blipFill>
      <xdr:spPr>
        <a:xfrm>
          <a:off x="11671935" y="9952990"/>
          <a:ext cx="104775" cy="27940"/>
        </a:xfrm>
        <a:prstGeom prst="rect">
          <a:avLst/>
        </a:prstGeom>
        <a:noFill/>
        <a:ln w="9525">
          <a:noFill/>
        </a:ln>
      </xdr:spPr>
    </xdr:pic>
    <xdr:clientData/>
  </xdr:twoCellAnchor>
  <xdr:twoCellAnchor editAs="oneCell">
    <xdr:from>
      <xdr:col>10</xdr:col>
      <xdr:colOff>371475</xdr:colOff>
      <xdr:row>13</xdr:row>
      <xdr:rowOff>0</xdr:rowOff>
    </xdr:from>
    <xdr:to>
      <xdr:col>12</xdr:col>
      <xdr:colOff>38100</xdr:colOff>
      <xdr:row>13</xdr:row>
      <xdr:rowOff>27940</xdr:rowOff>
    </xdr:to>
    <xdr:pic>
      <xdr:nvPicPr>
        <xdr:cNvPr id="3" name="图片 3" descr="微信图片_20210419213629.jpg"/>
        <xdr:cNvPicPr>
          <a:picLocks noChangeAspect="1"/>
        </xdr:cNvPicPr>
      </xdr:nvPicPr>
      <xdr:blipFill>
        <a:blip r:embed="rId2"/>
        <a:stretch>
          <a:fillRect/>
        </a:stretch>
      </xdr:blipFill>
      <xdr:spPr>
        <a:xfrm>
          <a:off x="11424285" y="9952990"/>
          <a:ext cx="923925" cy="27940"/>
        </a:xfrm>
        <a:prstGeom prst="rect">
          <a:avLst/>
        </a:prstGeom>
        <a:noFill/>
        <a:ln w="9525">
          <a:noFill/>
        </a:ln>
      </xdr:spPr>
    </xdr:pic>
    <xdr:clientData/>
  </xdr:twoCellAnchor>
  <xdr:twoCellAnchor editAs="oneCell">
    <xdr:from>
      <xdr:col>10</xdr:col>
      <xdr:colOff>619125</xdr:colOff>
      <xdr:row>13</xdr:row>
      <xdr:rowOff>0</xdr:rowOff>
    </xdr:from>
    <xdr:to>
      <xdr:col>11</xdr:col>
      <xdr:colOff>95250</xdr:colOff>
      <xdr:row>13</xdr:row>
      <xdr:rowOff>27940</xdr:rowOff>
    </xdr:to>
    <xdr:pic>
      <xdr:nvPicPr>
        <xdr:cNvPr id="4" name="图片 2" descr="微信图片_20210419211214.jpg"/>
        <xdr:cNvPicPr>
          <a:picLocks noChangeAspect="1"/>
        </xdr:cNvPicPr>
      </xdr:nvPicPr>
      <xdr:blipFill>
        <a:blip r:embed="rId1"/>
        <a:stretch>
          <a:fillRect/>
        </a:stretch>
      </xdr:blipFill>
      <xdr:spPr>
        <a:xfrm>
          <a:off x="11671935" y="9952990"/>
          <a:ext cx="104775" cy="27940"/>
        </a:xfrm>
        <a:prstGeom prst="rect">
          <a:avLst/>
        </a:prstGeom>
        <a:noFill/>
        <a:ln w="9525">
          <a:noFill/>
        </a:ln>
      </xdr:spPr>
    </xdr:pic>
    <xdr:clientData/>
  </xdr:twoCellAnchor>
  <xdr:twoCellAnchor editAs="oneCell">
    <xdr:from>
      <xdr:col>10</xdr:col>
      <xdr:colOff>371475</xdr:colOff>
      <xdr:row>13</xdr:row>
      <xdr:rowOff>0</xdr:rowOff>
    </xdr:from>
    <xdr:to>
      <xdr:col>12</xdr:col>
      <xdr:colOff>38100</xdr:colOff>
      <xdr:row>13</xdr:row>
      <xdr:rowOff>27940</xdr:rowOff>
    </xdr:to>
    <xdr:pic>
      <xdr:nvPicPr>
        <xdr:cNvPr id="5" name="图片 3" descr="微信图片_20210419213629.jpg"/>
        <xdr:cNvPicPr>
          <a:picLocks noChangeAspect="1"/>
        </xdr:cNvPicPr>
      </xdr:nvPicPr>
      <xdr:blipFill>
        <a:blip r:embed="rId2"/>
        <a:stretch>
          <a:fillRect/>
        </a:stretch>
      </xdr:blipFill>
      <xdr:spPr>
        <a:xfrm>
          <a:off x="11424285" y="9952990"/>
          <a:ext cx="923925" cy="27940"/>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12065</xdr:rowOff>
    </xdr:to>
    <xdr:pic>
      <xdr:nvPicPr>
        <xdr:cNvPr id="6" name="图片 2" descr="微信图片_20210419211214.jpg"/>
        <xdr:cNvPicPr>
          <a:picLocks noChangeAspect="1"/>
        </xdr:cNvPicPr>
      </xdr:nvPicPr>
      <xdr:blipFill>
        <a:blip r:embed="rId1"/>
        <a:stretch>
          <a:fillRect/>
        </a:stretch>
      </xdr:blipFill>
      <xdr:spPr>
        <a:xfrm>
          <a:off x="7794625" y="14194155"/>
          <a:ext cx="104775" cy="12065"/>
        </a:xfrm>
        <a:prstGeom prst="rect">
          <a:avLst/>
        </a:prstGeom>
        <a:noFill/>
        <a:ln w="9525">
          <a:noFill/>
        </a:ln>
      </xdr:spPr>
    </xdr:pic>
    <xdr:clientData/>
  </xdr:twoCellAnchor>
  <xdr:twoCellAnchor editAs="oneCell">
    <xdr:from>
      <xdr:col>8</xdr:col>
      <xdr:colOff>382270</xdr:colOff>
      <xdr:row>15</xdr:row>
      <xdr:rowOff>0</xdr:rowOff>
    </xdr:from>
    <xdr:to>
      <xdr:col>8</xdr:col>
      <xdr:colOff>1295400</xdr:colOff>
      <xdr:row>15</xdr:row>
      <xdr:rowOff>12065</xdr:rowOff>
    </xdr:to>
    <xdr:pic>
      <xdr:nvPicPr>
        <xdr:cNvPr id="7" name="图片 3" descr="微信图片_20210419213629.jpg"/>
        <xdr:cNvPicPr>
          <a:picLocks noChangeAspect="1"/>
        </xdr:cNvPicPr>
      </xdr:nvPicPr>
      <xdr:blipFill>
        <a:blip r:embed="rId2"/>
        <a:stretch>
          <a:fillRect/>
        </a:stretch>
      </xdr:blipFill>
      <xdr:spPr>
        <a:xfrm>
          <a:off x="7014210" y="14194155"/>
          <a:ext cx="913130" cy="12065"/>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12065</xdr:rowOff>
    </xdr:to>
    <xdr:pic>
      <xdr:nvPicPr>
        <xdr:cNvPr id="8" name="图片 2" descr="微信图片_20210419211214.jpg"/>
        <xdr:cNvPicPr>
          <a:picLocks noChangeAspect="1"/>
        </xdr:cNvPicPr>
      </xdr:nvPicPr>
      <xdr:blipFill>
        <a:blip r:embed="rId1"/>
        <a:stretch>
          <a:fillRect/>
        </a:stretch>
      </xdr:blipFill>
      <xdr:spPr>
        <a:xfrm>
          <a:off x="7794625" y="14194155"/>
          <a:ext cx="104775" cy="12065"/>
        </a:xfrm>
        <a:prstGeom prst="rect">
          <a:avLst/>
        </a:prstGeom>
        <a:noFill/>
        <a:ln w="9525">
          <a:noFill/>
        </a:ln>
      </xdr:spPr>
    </xdr:pic>
    <xdr:clientData/>
  </xdr:twoCellAnchor>
  <xdr:twoCellAnchor editAs="oneCell">
    <xdr:from>
      <xdr:col>8</xdr:col>
      <xdr:colOff>382270</xdr:colOff>
      <xdr:row>15</xdr:row>
      <xdr:rowOff>0</xdr:rowOff>
    </xdr:from>
    <xdr:to>
      <xdr:col>8</xdr:col>
      <xdr:colOff>1295400</xdr:colOff>
      <xdr:row>15</xdr:row>
      <xdr:rowOff>12065</xdr:rowOff>
    </xdr:to>
    <xdr:pic>
      <xdr:nvPicPr>
        <xdr:cNvPr id="9" name="图片 3" descr="微信图片_20210419213629.jpg"/>
        <xdr:cNvPicPr>
          <a:picLocks noChangeAspect="1"/>
        </xdr:cNvPicPr>
      </xdr:nvPicPr>
      <xdr:blipFill>
        <a:blip r:embed="rId2"/>
        <a:stretch>
          <a:fillRect/>
        </a:stretch>
      </xdr:blipFill>
      <xdr:spPr>
        <a:xfrm>
          <a:off x="7014210" y="14194155"/>
          <a:ext cx="913130" cy="12065"/>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17780</xdr:rowOff>
    </xdr:to>
    <xdr:pic>
      <xdr:nvPicPr>
        <xdr:cNvPr id="10" name="图片 2" descr="微信图片_20210419211214.jpg"/>
        <xdr:cNvPicPr>
          <a:picLocks noChangeAspect="1"/>
        </xdr:cNvPicPr>
      </xdr:nvPicPr>
      <xdr:blipFill>
        <a:blip r:embed="rId1"/>
        <a:stretch>
          <a:fillRect/>
        </a:stretch>
      </xdr:blipFill>
      <xdr:spPr>
        <a:xfrm>
          <a:off x="7794625" y="14194155"/>
          <a:ext cx="104775" cy="17780"/>
        </a:xfrm>
        <a:prstGeom prst="rect">
          <a:avLst/>
        </a:prstGeom>
        <a:noFill/>
        <a:ln w="9525">
          <a:noFill/>
        </a:ln>
      </xdr:spPr>
    </xdr:pic>
    <xdr:clientData/>
  </xdr:twoCellAnchor>
  <xdr:twoCellAnchor editAs="oneCell">
    <xdr:from>
      <xdr:col>8</xdr:col>
      <xdr:colOff>382270</xdr:colOff>
      <xdr:row>15</xdr:row>
      <xdr:rowOff>0</xdr:rowOff>
    </xdr:from>
    <xdr:to>
      <xdr:col>8</xdr:col>
      <xdr:colOff>1295400</xdr:colOff>
      <xdr:row>15</xdr:row>
      <xdr:rowOff>17780</xdr:rowOff>
    </xdr:to>
    <xdr:pic>
      <xdr:nvPicPr>
        <xdr:cNvPr id="11" name="图片 3" descr="微信图片_20210419213629.jpg"/>
        <xdr:cNvPicPr>
          <a:picLocks noChangeAspect="1"/>
        </xdr:cNvPicPr>
      </xdr:nvPicPr>
      <xdr:blipFill>
        <a:blip r:embed="rId2"/>
        <a:stretch>
          <a:fillRect/>
        </a:stretch>
      </xdr:blipFill>
      <xdr:spPr>
        <a:xfrm>
          <a:off x="7014210" y="14194155"/>
          <a:ext cx="913130" cy="17780"/>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17780</xdr:rowOff>
    </xdr:to>
    <xdr:pic>
      <xdr:nvPicPr>
        <xdr:cNvPr id="12" name="图片 2" descr="微信图片_20210419211214.jpg"/>
        <xdr:cNvPicPr>
          <a:picLocks noChangeAspect="1"/>
        </xdr:cNvPicPr>
      </xdr:nvPicPr>
      <xdr:blipFill>
        <a:blip r:embed="rId1"/>
        <a:stretch>
          <a:fillRect/>
        </a:stretch>
      </xdr:blipFill>
      <xdr:spPr>
        <a:xfrm>
          <a:off x="7794625" y="14194155"/>
          <a:ext cx="104775" cy="17780"/>
        </a:xfrm>
        <a:prstGeom prst="rect">
          <a:avLst/>
        </a:prstGeom>
        <a:noFill/>
        <a:ln w="9525">
          <a:noFill/>
        </a:ln>
      </xdr:spPr>
    </xdr:pic>
    <xdr:clientData/>
  </xdr:twoCellAnchor>
  <xdr:twoCellAnchor editAs="oneCell">
    <xdr:from>
      <xdr:col>8</xdr:col>
      <xdr:colOff>382270</xdr:colOff>
      <xdr:row>15</xdr:row>
      <xdr:rowOff>0</xdr:rowOff>
    </xdr:from>
    <xdr:to>
      <xdr:col>8</xdr:col>
      <xdr:colOff>1295400</xdr:colOff>
      <xdr:row>15</xdr:row>
      <xdr:rowOff>17780</xdr:rowOff>
    </xdr:to>
    <xdr:pic>
      <xdr:nvPicPr>
        <xdr:cNvPr id="13" name="图片 3" descr="微信图片_20210419213629.jpg"/>
        <xdr:cNvPicPr>
          <a:picLocks noChangeAspect="1"/>
        </xdr:cNvPicPr>
      </xdr:nvPicPr>
      <xdr:blipFill>
        <a:blip r:embed="rId2"/>
        <a:stretch>
          <a:fillRect/>
        </a:stretch>
      </xdr:blipFill>
      <xdr:spPr>
        <a:xfrm>
          <a:off x="7014210" y="14194155"/>
          <a:ext cx="913130" cy="17780"/>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17780</xdr:rowOff>
    </xdr:to>
    <xdr:pic>
      <xdr:nvPicPr>
        <xdr:cNvPr id="14" name="图片 2" descr="微信图片_20210419211214.jpg"/>
        <xdr:cNvPicPr>
          <a:picLocks noChangeAspect="1"/>
        </xdr:cNvPicPr>
      </xdr:nvPicPr>
      <xdr:blipFill>
        <a:blip r:embed="rId1"/>
        <a:stretch>
          <a:fillRect/>
        </a:stretch>
      </xdr:blipFill>
      <xdr:spPr>
        <a:xfrm>
          <a:off x="7794625" y="14194155"/>
          <a:ext cx="104775" cy="17780"/>
        </a:xfrm>
        <a:prstGeom prst="rect">
          <a:avLst/>
        </a:prstGeom>
        <a:noFill/>
        <a:ln w="9525">
          <a:noFill/>
        </a:ln>
      </xdr:spPr>
    </xdr:pic>
    <xdr:clientData/>
  </xdr:twoCellAnchor>
  <xdr:twoCellAnchor editAs="oneCell">
    <xdr:from>
      <xdr:col>8</xdr:col>
      <xdr:colOff>382270</xdr:colOff>
      <xdr:row>15</xdr:row>
      <xdr:rowOff>0</xdr:rowOff>
    </xdr:from>
    <xdr:to>
      <xdr:col>8</xdr:col>
      <xdr:colOff>1295400</xdr:colOff>
      <xdr:row>15</xdr:row>
      <xdr:rowOff>17780</xdr:rowOff>
    </xdr:to>
    <xdr:pic>
      <xdr:nvPicPr>
        <xdr:cNvPr id="15" name="图片 3" descr="微信图片_20210419213629.jpg"/>
        <xdr:cNvPicPr>
          <a:picLocks noChangeAspect="1"/>
        </xdr:cNvPicPr>
      </xdr:nvPicPr>
      <xdr:blipFill>
        <a:blip r:embed="rId2"/>
        <a:stretch>
          <a:fillRect/>
        </a:stretch>
      </xdr:blipFill>
      <xdr:spPr>
        <a:xfrm>
          <a:off x="7014210" y="14194155"/>
          <a:ext cx="913130" cy="17780"/>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17780</xdr:rowOff>
    </xdr:to>
    <xdr:pic>
      <xdr:nvPicPr>
        <xdr:cNvPr id="16" name="图片 2" descr="微信图片_20210419211214.jpg"/>
        <xdr:cNvPicPr>
          <a:picLocks noChangeAspect="1"/>
        </xdr:cNvPicPr>
      </xdr:nvPicPr>
      <xdr:blipFill>
        <a:blip r:embed="rId1"/>
        <a:stretch>
          <a:fillRect/>
        </a:stretch>
      </xdr:blipFill>
      <xdr:spPr>
        <a:xfrm>
          <a:off x="7794625" y="14194155"/>
          <a:ext cx="104775" cy="17780"/>
        </a:xfrm>
        <a:prstGeom prst="rect">
          <a:avLst/>
        </a:prstGeom>
        <a:noFill/>
        <a:ln w="9525">
          <a:noFill/>
        </a:ln>
      </xdr:spPr>
    </xdr:pic>
    <xdr:clientData/>
  </xdr:twoCellAnchor>
  <xdr:twoCellAnchor editAs="oneCell">
    <xdr:from>
      <xdr:col>8</xdr:col>
      <xdr:colOff>382270</xdr:colOff>
      <xdr:row>15</xdr:row>
      <xdr:rowOff>0</xdr:rowOff>
    </xdr:from>
    <xdr:to>
      <xdr:col>8</xdr:col>
      <xdr:colOff>1295400</xdr:colOff>
      <xdr:row>15</xdr:row>
      <xdr:rowOff>17780</xdr:rowOff>
    </xdr:to>
    <xdr:pic>
      <xdr:nvPicPr>
        <xdr:cNvPr id="17" name="图片 3" descr="微信图片_20210419213629.jpg"/>
        <xdr:cNvPicPr>
          <a:picLocks noChangeAspect="1"/>
        </xdr:cNvPicPr>
      </xdr:nvPicPr>
      <xdr:blipFill>
        <a:blip r:embed="rId2"/>
        <a:stretch>
          <a:fillRect/>
        </a:stretch>
      </xdr:blipFill>
      <xdr:spPr>
        <a:xfrm>
          <a:off x="7014210" y="14194155"/>
          <a:ext cx="913130" cy="17780"/>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17780</xdr:rowOff>
    </xdr:to>
    <xdr:pic>
      <xdr:nvPicPr>
        <xdr:cNvPr id="18" name="图片 2" descr="微信图片_20210419211214.jpg"/>
        <xdr:cNvPicPr>
          <a:picLocks noChangeAspect="1"/>
        </xdr:cNvPicPr>
      </xdr:nvPicPr>
      <xdr:blipFill>
        <a:blip r:embed="rId1"/>
        <a:stretch>
          <a:fillRect/>
        </a:stretch>
      </xdr:blipFill>
      <xdr:spPr>
        <a:xfrm>
          <a:off x="7794625" y="14194155"/>
          <a:ext cx="104775" cy="17780"/>
        </a:xfrm>
        <a:prstGeom prst="rect">
          <a:avLst/>
        </a:prstGeom>
        <a:noFill/>
        <a:ln w="9525">
          <a:noFill/>
        </a:ln>
      </xdr:spPr>
    </xdr:pic>
    <xdr:clientData/>
  </xdr:twoCellAnchor>
  <xdr:twoCellAnchor editAs="oneCell">
    <xdr:from>
      <xdr:col>8</xdr:col>
      <xdr:colOff>382270</xdr:colOff>
      <xdr:row>15</xdr:row>
      <xdr:rowOff>0</xdr:rowOff>
    </xdr:from>
    <xdr:to>
      <xdr:col>8</xdr:col>
      <xdr:colOff>1295400</xdr:colOff>
      <xdr:row>15</xdr:row>
      <xdr:rowOff>17780</xdr:rowOff>
    </xdr:to>
    <xdr:pic>
      <xdr:nvPicPr>
        <xdr:cNvPr id="19" name="图片 3" descr="微信图片_20210419213629.jpg"/>
        <xdr:cNvPicPr>
          <a:picLocks noChangeAspect="1"/>
        </xdr:cNvPicPr>
      </xdr:nvPicPr>
      <xdr:blipFill>
        <a:blip r:embed="rId2"/>
        <a:stretch>
          <a:fillRect/>
        </a:stretch>
      </xdr:blipFill>
      <xdr:spPr>
        <a:xfrm>
          <a:off x="7014210" y="14194155"/>
          <a:ext cx="913130" cy="17780"/>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17780</xdr:rowOff>
    </xdr:to>
    <xdr:pic>
      <xdr:nvPicPr>
        <xdr:cNvPr id="20" name="图片 2" descr="微信图片_20210419211214.jpg"/>
        <xdr:cNvPicPr>
          <a:picLocks noChangeAspect="1"/>
        </xdr:cNvPicPr>
      </xdr:nvPicPr>
      <xdr:blipFill>
        <a:blip r:embed="rId1"/>
        <a:stretch>
          <a:fillRect/>
        </a:stretch>
      </xdr:blipFill>
      <xdr:spPr>
        <a:xfrm>
          <a:off x="7794625" y="14194155"/>
          <a:ext cx="104775" cy="17780"/>
        </a:xfrm>
        <a:prstGeom prst="rect">
          <a:avLst/>
        </a:prstGeom>
        <a:noFill/>
        <a:ln w="9525">
          <a:noFill/>
        </a:ln>
      </xdr:spPr>
    </xdr:pic>
    <xdr:clientData/>
  </xdr:twoCellAnchor>
  <xdr:twoCellAnchor editAs="oneCell">
    <xdr:from>
      <xdr:col>8</xdr:col>
      <xdr:colOff>382270</xdr:colOff>
      <xdr:row>15</xdr:row>
      <xdr:rowOff>0</xdr:rowOff>
    </xdr:from>
    <xdr:to>
      <xdr:col>8</xdr:col>
      <xdr:colOff>1295400</xdr:colOff>
      <xdr:row>15</xdr:row>
      <xdr:rowOff>17780</xdr:rowOff>
    </xdr:to>
    <xdr:pic>
      <xdr:nvPicPr>
        <xdr:cNvPr id="21" name="图片 3" descr="微信图片_20210419213629.jpg"/>
        <xdr:cNvPicPr>
          <a:picLocks noChangeAspect="1"/>
        </xdr:cNvPicPr>
      </xdr:nvPicPr>
      <xdr:blipFill>
        <a:blip r:embed="rId2"/>
        <a:stretch>
          <a:fillRect/>
        </a:stretch>
      </xdr:blipFill>
      <xdr:spPr>
        <a:xfrm>
          <a:off x="7014210" y="14194155"/>
          <a:ext cx="913130" cy="17780"/>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17780</xdr:rowOff>
    </xdr:to>
    <xdr:pic>
      <xdr:nvPicPr>
        <xdr:cNvPr id="22" name="图片 2" descr="微信图片_20210419211214.jpg"/>
        <xdr:cNvPicPr>
          <a:picLocks noChangeAspect="1"/>
        </xdr:cNvPicPr>
      </xdr:nvPicPr>
      <xdr:blipFill>
        <a:blip r:embed="rId1"/>
        <a:stretch>
          <a:fillRect/>
        </a:stretch>
      </xdr:blipFill>
      <xdr:spPr>
        <a:xfrm>
          <a:off x="7794625" y="14194155"/>
          <a:ext cx="104775" cy="17780"/>
        </a:xfrm>
        <a:prstGeom prst="rect">
          <a:avLst/>
        </a:prstGeom>
        <a:noFill/>
        <a:ln w="9525">
          <a:noFill/>
        </a:ln>
      </xdr:spPr>
    </xdr:pic>
    <xdr:clientData/>
  </xdr:twoCellAnchor>
  <xdr:twoCellAnchor editAs="oneCell">
    <xdr:from>
      <xdr:col>8</xdr:col>
      <xdr:colOff>371475</xdr:colOff>
      <xdr:row>15</xdr:row>
      <xdr:rowOff>0</xdr:rowOff>
    </xdr:from>
    <xdr:to>
      <xdr:col>8</xdr:col>
      <xdr:colOff>1287145</xdr:colOff>
      <xdr:row>15</xdr:row>
      <xdr:rowOff>17780</xdr:rowOff>
    </xdr:to>
    <xdr:pic>
      <xdr:nvPicPr>
        <xdr:cNvPr id="23" name="图片 3" descr="微信图片_20210419213629.jpg"/>
        <xdr:cNvPicPr>
          <a:picLocks noChangeAspect="1"/>
        </xdr:cNvPicPr>
      </xdr:nvPicPr>
      <xdr:blipFill>
        <a:blip r:embed="rId2"/>
        <a:stretch>
          <a:fillRect/>
        </a:stretch>
      </xdr:blipFill>
      <xdr:spPr>
        <a:xfrm>
          <a:off x="7003415" y="14194155"/>
          <a:ext cx="915670" cy="17780"/>
        </a:xfrm>
        <a:prstGeom prst="rect">
          <a:avLst/>
        </a:prstGeom>
        <a:noFill/>
        <a:ln w="9525">
          <a:noFill/>
        </a:ln>
      </xdr:spPr>
    </xdr:pic>
    <xdr:clientData/>
  </xdr:twoCellAnchor>
  <xdr:twoCellAnchor editAs="oneCell">
    <xdr:from>
      <xdr:col>8</xdr:col>
      <xdr:colOff>1162685</xdr:colOff>
      <xdr:row>15</xdr:row>
      <xdr:rowOff>0</xdr:rowOff>
    </xdr:from>
    <xdr:to>
      <xdr:col>8</xdr:col>
      <xdr:colOff>1267460</xdr:colOff>
      <xdr:row>15</xdr:row>
      <xdr:rowOff>17780</xdr:rowOff>
    </xdr:to>
    <xdr:pic>
      <xdr:nvPicPr>
        <xdr:cNvPr id="24" name="图片 2" descr="微信图片_20210419211214.jpg"/>
        <xdr:cNvPicPr>
          <a:picLocks noChangeAspect="1"/>
        </xdr:cNvPicPr>
      </xdr:nvPicPr>
      <xdr:blipFill>
        <a:blip r:embed="rId1"/>
        <a:stretch>
          <a:fillRect/>
        </a:stretch>
      </xdr:blipFill>
      <xdr:spPr>
        <a:xfrm>
          <a:off x="7794625" y="14194155"/>
          <a:ext cx="104775" cy="17780"/>
        </a:xfrm>
        <a:prstGeom prst="rect">
          <a:avLst/>
        </a:prstGeom>
        <a:noFill/>
        <a:ln w="9525">
          <a:noFill/>
        </a:ln>
      </xdr:spPr>
    </xdr:pic>
    <xdr:clientData/>
  </xdr:twoCellAnchor>
  <xdr:twoCellAnchor editAs="oneCell">
    <xdr:from>
      <xdr:col>8</xdr:col>
      <xdr:colOff>371475</xdr:colOff>
      <xdr:row>15</xdr:row>
      <xdr:rowOff>0</xdr:rowOff>
    </xdr:from>
    <xdr:to>
      <xdr:col>8</xdr:col>
      <xdr:colOff>1287145</xdr:colOff>
      <xdr:row>15</xdr:row>
      <xdr:rowOff>17780</xdr:rowOff>
    </xdr:to>
    <xdr:pic>
      <xdr:nvPicPr>
        <xdr:cNvPr id="25" name="图片 3" descr="微信图片_20210419213629.jpg"/>
        <xdr:cNvPicPr>
          <a:picLocks noChangeAspect="1"/>
        </xdr:cNvPicPr>
      </xdr:nvPicPr>
      <xdr:blipFill>
        <a:blip r:embed="rId2"/>
        <a:stretch>
          <a:fillRect/>
        </a:stretch>
      </xdr:blipFill>
      <xdr:spPr>
        <a:xfrm>
          <a:off x="7003415" y="14194155"/>
          <a:ext cx="915670" cy="17780"/>
        </a:xfrm>
        <a:prstGeom prst="rect">
          <a:avLst/>
        </a:prstGeom>
        <a:noFill/>
        <a:ln w="9525">
          <a:noFill/>
        </a:ln>
      </xdr:spPr>
    </xdr:pic>
    <xdr:clientData/>
  </xdr:twoCellAnchor>
  <xdr:twoCellAnchor editAs="oneCell">
    <xdr:from>
      <xdr:col>8</xdr:col>
      <xdr:colOff>1162685</xdr:colOff>
      <xdr:row>13</xdr:row>
      <xdr:rowOff>0</xdr:rowOff>
    </xdr:from>
    <xdr:to>
      <xdr:col>8</xdr:col>
      <xdr:colOff>1265555</xdr:colOff>
      <xdr:row>13</xdr:row>
      <xdr:rowOff>13970</xdr:rowOff>
    </xdr:to>
    <xdr:pic>
      <xdr:nvPicPr>
        <xdr:cNvPr id="26" name="图片 2" descr="微信图片_20210419211214.jpg"/>
        <xdr:cNvPicPr>
          <a:picLocks noChangeAspect="1"/>
        </xdr:cNvPicPr>
      </xdr:nvPicPr>
      <xdr:blipFill>
        <a:blip r:embed="rId1"/>
        <a:stretch>
          <a:fillRect/>
        </a:stretch>
      </xdr:blipFill>
      <xdr:spPr>
        <a:xfrm>
          <a:off x="7794625" y="9952990"/>
          <a:ext cx="102870" cy="13970"/>
        </a:xfrm>
        <a:prstGeom prst="rect">
          <a:avLst/>
        </a:prstGeom>
        <a:noFill/>
        <a:ln w="9525">
          <a:noFill/>
        </a:ln>
      </xdr:spPr>
    </xdr:pic>
    <xdr:clientData/>
  </xdr:twoCellAnchor>
  <xdr:twoCellAnchor editAs="oneCell">
    <xdr:from>
      <xdr:col>8</xdr:col>
      <xdr:colOff>371475</xdr:colOff>
      <xdr:row>13</xdr:row>
      <xdr:rowOff>0</xdr:rowOff>
    </xdr:from>
    <xdr:to>
      <xdr:col>8</xdr:col>
      <xdr:colOff>1291590</xdr:colOff>
      <xdr:row>13</xdr:row>
      <xdr:rowOff>13970</xdr:rowOff>
    </xdr:to>
    <xdr:pic>
      <xdr:nvPicPr>
        <xdr:cNvPr id="27" name="图片 3" descr="微信图片_20210419213629.jpg"/>
        <xdr:cNvPicPr>
          <a:picLocks noChangeAspect="1"/>
        </xdr:cNvPicPr>
      </xdr:nvPicPr>
      <xdr:blipFill>
        <a:blip r:embed="rId2"/>
        <a:stretch>
          <a:fillRect/>
        </a:stretch>
      </xdr:blipFill>
      <xdr:spPr>
        <a:xfrm>
          <a:off x="7003415" y="9952990"/>
          <a:ext cx="920115" cy="13970"/>
        </a:xfrm>
        <a:prstGeom prst="rect">
          <a:avLst/>
        </a:prstGeom>
        <a:noFill/>
        <a:ln w="9525">
          <a:noFill/>
        </a:ln>
      </xdr:spPr>
    </xdr:pic>
    <xdr:clientData/>
  </xdr:twoCellAnchor>
  <xdr:twoCellAnchor editAs="oneCell">
    <xdr:from>
      <xdr:col>8</xdr:col>
      <xdr:colOff>1162685</xdr:colOff>
      <xdr:row>13</xdr:row>
      <xdr:rowOff>0</xdr:rowOff>
    </xdr:from>
    <xdr:to>
      <xdr:col>8</xdr:col>
      <xdr:colOff>1265555</xdr:colOff>
      <xdr:row>13</xdr:row>
      <xdr:rowOff>13970</xdr:rowOff>
    </xdr:to>
    <xdr:pic>
      <xdr:nvPicPr>
        <xdr:cNvPr id="28" name="图片 2" descr="微信图片_20210419211214.jpg"/>
        <xdr:cNvPicPr>
          <a:picLocks noChangeAspect="1"/>
        </xdr:cNvPicPr>
      </xdr:nvPicPr>
      <xdr:blipFill>
        <a:blip r:embed="rId1"/>
        <a:stretch>
          <a:fillRect/>
        </a:stretch>
      </xdr:blipFill>
      <xdr:spPr>
        <a:xfrm>
          <a:off x="7794625" y="9952990"/>
          <a:ext cx="102870" cy="13970"/>
        </a:xfrm>
        <a:prstGeom prst="rect">
          <a:avLst/>
        </a:prstGeom>
        <a:noFill/>
        <a:ln w="9525">
          <a:noFill/>
        </a:ln>
      </xdr:spPr>
    </xdr:pic>
    <xdr:clientData/>
  </xdr:twoCellAnchor>
  <xdr:twoCellAnchor editAs="oneCell">
    <xdr:from>
      <xdr:col>8</xdr:col>
      <xdr:colOff>371475</xdr:colOff>
      <xdr:row>13</xdr:row>
      <xdr:rowOff>0</xdr:rowOff>
    </xdr:from>
    <xdr:to>
      <xdr:col>8</xdr:col>
      <xdr:colOff>1291590</xdr:colOff>
      <xdr:row>13</xdr:row>
      <xdr:rowOff>13970</xdr:rowOff>
    </xdr:to>
    <xdr:pic>
      <xdr:nvPicPr>
        <xdr:cNvPr id="29" name="图片 3" descr="微信图片_20210419213629.jpg"/>
        <xdr:cNvPicPr>
          <a:picLocks noChangeAspect="1"/>
        </xdr:cNvPicPr>
      </xdr:nvPicPr>
      <xdr:blipFill>
        <a:blip r:embed="rId2"/>
        <a:stretch>
          <a:fillRect/>
        </a:stretch>
      </xdr:blipFill>
      <xdr:spPr>
        <a:xfrm>
          <a:off x="7003415" y="9952990"/>
          <a:ext cx="920115" cy="13970"/>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30"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31"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32"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33"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34"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35"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36"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37"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38"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39"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40"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41"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42"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43"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17780</xdr:rowOff>
    </xdr:to>
    <xdr:pic>
      <xdr:nvPicPr>
        <xdr:cNvPr id="44" name="图片 3" descr="微信图片_20210419213629.jpg"/>
        <xdr:cNvPicPr>
          <a:picLocks noChangeAspect="1"/>
        </xdr:cNvPicPr>
      </xdr:nvPicPr>
      <xdr:blipFill>
        <a:blip r:embed="rId2"/>
        <a:stretch>
          <a:fillRect/>
        </a:stretch>
      </xdr:blipFill>
      <xdr:spPr>
        <a:xfrm>
          <a:off x="6999605" y="76055220"/>
          <a:ext cx="923925"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45"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17780</xdr:rowOff>
    </xdr:to>
    <xdr:pic>
      <xdr:nvPicPr>
        <xdr:cNvPr id="46" name="图片 3" descr="微信图片_20210419213629.jpg"/>
        <xdr:cNvPicPr>
          <a:picLocks noChangeAspect="1"/>
        </xdr:cNvPicPr>
      </xdr:nvPicPr>
      <xdr:blipFill>
        <a:blip r:embed="rId2"/>
        <a:stretch>
          <a:fillRect/>
        </a:stretch>
      </xdr:blipFill>
      <xdr:spPr>
        <a:xfrm>
          <a:off x="6999605" y="76055220"/>
          <a:ext cx="923925"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47"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48"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49"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50"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51"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13970</xdr:rowOff>
    </xdr:to>
    <xdr:pic>
      <xdr:nvPicPr>
        <xdr:cNvPr id="52" name="图片 2" descr="微信图片_20210419211214.jpg"/>
        <xdr:cNvPicPr>
          <a:picLocks noChangeAspect="1"/>
        </xdr:cNvPicPr>
      </xdr:nvPicPr>
      <xdr:blipFill>
        <a:blip r:embed="rId1"/>
        <a:stretch>
          <a:fillRect/>
        </a:stretch>
      </xdr:blipFill>
      <xdr:spPr>
        <a:xfrm>
          <a:off x="7794625" y="76055220"/>
          <a:ext cx="104775" cy="1397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13970</xdr:rowOff>
    </xdr:to>
    <xdr:pic>
      <xdr:nvPicPr>
        <xdr:cNvPr id="53" name="图片 3" descr="微信图片_20210419213629.jpg"/>
        <xdr:cNvPicPr>
          <a:picLocks noChangeAspect="1"/>
        </xdr:cNvPicPr>
      </xdr:nvPicPr>
      <xdr:blipFill>
        <a:blip r:embed="rId2"/>
        <a:stretch>
          <a:fillRect/>
        </a:stretch>
      </xdr:blipFill>
      <xdr:spPr>
        <a:xfrm>
          <a:off x="7003415" y="76055220"/>
          <a:ext cx="920115" cy="1397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13970</xdr:rowOff>
    </xdr:to>
    <xdr:pic>
      <xdr:nvPicPr>
        <xdr:cNvPr id="54" name="图片 2" descr="微信图片_20210419211214.jpg"/>
        <xdr:cNvPicPr>
          <a:picLocks noChangeAspect="1"/>
        </xdr:cNvPicPr>
      </xdr:nvPicPr>
      <xdr:blipFill>
        <a:blip r:embed="rId1"/>
        <a:stretch>
          <a:fillRect/>
        </a:stretch>
      </xdr:blipFill>
      <xdr:spPr>
        <a:xfrm>
          <a:off x="7794625" y="76055220"/>
          <a:ext cx="104775" cy="1397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13970</xdr:rowOff>
    </xdr:to>
    <xdr:pic>
      <xdr:nvPicPr>
        <xdr:cNvPr id="55" name="图片 3" descr="微信图片_20210419213629.jpg"/>
        <xdr:cNvPicPr>
          <a:picLocks noChangeAspect="1"/>
        </xdr:cNvPicPr>
      </xdr:nvPicPr>
      <xdr:blipFill>
        <a:blip r:embed="rId2"/>
        <a:stretch>
          <a:fillRect/>
        </a:stretch>
      </xdr:blipFill>
      <xdr:spPr>
        <a:xfrm>
          <a:off x="7003415" y="76055220"/>
          <a:ext cx="920115" cy="1397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56"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57"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58"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59"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60"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61"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62"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63"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64"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17780</xdr:rowOff>
    </xdr:to>
    <xdr:pic>
      <xdr:nvPicPr>
        <xdr:cNvPr id="65" name="图片 3" descr="微信图片_20210419213629.jpg"/>
        <xdr:cNvPicPr>
          <a:picLocks noChangeAspect="1"/>
        </xdr:cNvPicPr>
      </xdr:nvPicPr>
      <xdr:blipFill>
        <a:blip r:embed="rId2"/>
        <a:stretch>
          <a:fillRect/>
        </a:stretch>
      </xdr:blipFill>
      <xdr:spPr>
        <a:xfrm>
          <a:off x="6999605" y="76055220"/>
          <a:ext cx="923925"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66"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67"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68"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69"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70"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71"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72"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73"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74"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75"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76"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77"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1267460</xdr:colOff>
      <xdr:row>57</xdr:row>
      <xdr:rowOff>24765</xdr:rowOff>
    </xdr:to>
    <xdr:pic>
      <xdr:nvPicPr>
        <xdr:cNvPr id="78" name="图片 2" descr="微信图片_20210419211214.jpg"/>
        <xdr:cNvPicPr>
          <a:picLocks noChangeAspect="1"/>
        </xdr:cNvPicPr>
      </xdr:nvPicPr>
      <xdr:blipFill>
        <a:blip r:embed="rId1"/>
        <a:stretch>
          <a:fillRect/>
        </a:stretch>
      </xdr:blipFill>
      <xdr:spPr>
        <a:xfrm>
          <a:off x="7790180" y="76055220"/>
          <a:ext cx="109220" cy="24765"/>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24765</xdr:rowOff>
    </xdr:to>
    <xdr:pic>
      <xdr:nvPicPr>
        <xdr:cNvPr id="79" name="图片 3" descr="微信图片_20210419213629.jpg"/>
        <xdr:cNvPicPr>
          <a:picLocks noChangeAspect="1"/>
        </xdr:cNvPicPr>
      </xdr:nvPicPr>
      <xdr:blipFill>
        <a:blip r:embed="rId2"/>
        <a:stretch>
          <a:fillRect/>
        </a:stretch>
      </xdr:blipFill>
      <xdr:spPr>
        <a:xfrm>
          <a:off x="6999605" y="76055220"/>
          <a:ext cx="923925" cy="24765"/>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80"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367665</xdr:colOff>
      <xdr:row>57</xdr:row>
      <xdr:rowOff>0</xdr:rowOff>
    </xdr:from>
    <xdr:to>
      <xdr:col>8</xdr:col>
      <xdr:colOff>1291590</xdr:colOff>
      <xdr:row>57</xdr:row>
      <xdr:rowOff>17780</xdr:rowOff>
    </xdr:to>
    <xdr:pic>
      <xdr:nvPicPr>
        <xdr:cNvPr id="81" name="图片 3" descr="微信图片_20210419213629.jpg"/>
        <xdr:cNvPicPr>
          <a:picLocks noChangeAspect="1"/>
        </xdr:cNvPicPr>
      </xdr:nvPicPr>
      <xdr:blipFill>
        <a:blip r:embed="rId2"/>
        <a:stretch>
          <a:fillRect/>
        </a:stretch>
      </xdr:blipFill>
      <xdr:spPr>
        <a:xfrm>
          <a:off x="6999605" y="76055220"/>
          <a:ext cx="923925" cy="17780"/>
        </a:xfrm>
        <a:prstGeom prst="rect">
          <a:avLst/>
        </a:prstGeom>
        <a:noFill/>
        <a:ln w="9525">
          <a:noFill/>
        </a:ln>
      </xdr:spPr>
    </xdr:pic>
    <xdr:clientData/>
  </xdr:twoCellAnchor>
  <xdr:twoCellAnchor editAs="oneCell">
    <xdr:from>
      <xdr:col>8</xdr:col>
      <xdr:colOff>1158240</xdr:colOff>
      <xdr:row>57</xdr:row>
      <xdr:rowOff>0</xdr:rowOff>
    </xdr:from>
    <xdr:to>
      <xdr:col>8</xdr:col>
      <xdr:colOff>1270000</xdr:colOff>
      <xdr:row>57</xdr:row>
      <xdr:rowOff>17780</xdr:rowOff>
    </xdr:to>
    <xdr:pic>
      <xdr:nvPicPr>
        <xdr:cNvPr id="82" name="图片 2" descr="微信图片_20210419211214.jpg"/>
        <xdr:cNvPicPr>
          <a:picLocks noChangeAspect="1"/>
        </xdr:cNvPicPr>
      </xdr:nvPicPr>
      <xdr:blipFill>
        <a:blip r:embed="rId1"/>
        <a:stretch>
          <a:fillRect/>
        </a:stretch>
      </xdr:blipFill>
      <xdr:spPr>
        <a:xfrm>
          <a:off x="7790180" y="76055220"/>
          <a:ext cx="111760"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83"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84"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85"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86"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87"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88"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8</xdr:col>
      <xdr:colOff>1162685</xdr:colOff>
      <xdr:row>57</xdr:row>
      <xdr:rowOff>0</xdr:rowOff>
    </xdr:from>
    <xdr:to>
      <xdr:col>8</xdr:col>
      <xdr:colOff>1267460</xdr:colOff>
      <xdr:row>57</xdr:row>
      <xdr:rowOff>17780</xdr:rowOff>
    </xdr:to>
    <xdr:pic>
      <xdr:nvPicPr>
        <xdr:cNvPr id="89" name="图片 2" descr="微信图片_20210419211214.jpg"/>
        <xdr:cNvPicPr>
          <a:picLocks noChangeAspect="1"/>
        </xdr:cNvPicPr>
      </xdr:nvPicPr>
      <xdr:blipFill>
        <a:blip r:embed="rId1"/>
        <a:stretch>
          <a:fillRect/>
        </a:stretch>
      </xdr:blipFill>
      <xdr:spPr>
        <a:xfrm>
          <a:off x="7794625" y="76055220"/>
          <a:ext cx="104775" cy="17780"/>
        </a:xfrm>
        <a:prstGeom prst="rect">
          <a:avLst/>
        </a:prstGeom>
        <a:noFill/>
        <a:ln w="9525">
          <a:noFill/>
        </a:ln>
      </xdr:spPr>
    </xdr:pic>
    <xdr:clientData/>
  </xdr:twoCellAnchor>
  <xdr:twoCellAnchor editAs="oneCell">
    <xdr:from>
      <xdr:col>8</xdr:col>
      <xdr:colOff>371475</xdr:colOff>
      <xdr:row>57</xdr:row>
      <xdr:rowOff>0</xdr:rowOff>
    </xdr:from>
    <xdr:to>
      <xdr:col>8</xdr:col>
      <xdr:colOff>1291590</xdr:colOff>
      <xdr:row>57</xdr:row>
      <xdr:rowOff>17780</xdr:rowOff>
    </xdr:to>
    <xdr:pic>
      <xdr:nvPicPr>
        <xdr:cNvPr id="90" name="图片 3" descr="微信图片_20210419213629.jpg"/>
        <xdr:cNvPicPr>
          <a:picLocks noChangeAspect="1"/>
        </xdr:cNvPicPr>
      </xdr:nvPicPr>
      <xdr:blipFill>
        <a:blip r:embed="rId2"/>
        <a:stretch>
          <a:fillRect/>
        </a:stretch>
      </xdr:blipFill>
      <xdr:spPr>
        <a:xfrm>
          <a:off x="7003415" y="76055220"/>
          <a:ext cx="920115" cy="17780"/>
        </a:xfrm>
        <a:prstGeom prst="rect">
          <a:avLst/>
        </a:prstGeom>
        <a:noFill/>
        <a:ln w="9525">
          <a:noFill/>
        </a:ln>
      </xdr:spPr>
    </xdr:pic>
    <xdr:clientData/>
  </xdr:twoCellAnchor>
  <xdr:twoCellAnchor editAs="oneCell">
    <xdr:from>
      <xdr:col>10</xdr:col>
      <xdr:colOff>619125</xdr:colOff>
      <xdr:row>16</xdr:row>
      <xdr:rowOff>0</xdr:rowOff>
    </xdr:from>
    <xdr:to>
      <xdr:col>11</xdr:col>
      <xdr:colOff>95250</xdr:colOff>
      <xdr:row>16</xdr:row>
      <xdr:rowOff>29845</xdr:rowOff>
    </xdr:to>
    <xdr:pic>
      <xdr:nvPicPr>
        <xdr:cNvPr id="91" name="图片 2" descr="微信图片_20210419211214.jpg"/>
        <xdr:cNvPicPr>
          <a:picLocks noChangeAspect="1"/>
        </xdr:cNvPicPr>
      </xdr:nvPicPr>
      <xdr:blipFill>
        <a:blip r:embed="rId1"/>
        <a:stretch>
          <a:fillRect/>
        </a:stretch>
      </xdr:blipFill>
      <xdr:spPr>
        <a:xfrm>
          <a:off x="11671935" y="17394555"/>
          <a:ext cx="104775" cy="29845"/>
        </a:xfrm>
        <a:prstGeom prst="rect">
          <a:avLst/>
        </a:prstGeom>
        <a:noFill/>
        <a:ln w="9525">
          <a:noFill/>
        </a:ln>
      </xdr:spPr>
    </xdr:pic>
    <xdr:clientData/>
  </xdr:twoCellAnchor>
  <xdr:twoCellAnchor editAs="oneCell">
    <xdr:from>
      <xdr:col>10</xdr:col>
      <xdr:colOff>371475</xdr:colOff>
      <xdr:row>16</xdr:row>
      <xdr:rowOff>0</xdr:rowOff>
    </xdr:from>
    <xdr:to>
      <xdr:col>12</xdr:col>
      <xdr:colOff>38100</xdr:colOff>
      <xdr:row>16</xdr:row>
      <xdr:rowOff>29845</xdr:rowOff>
    </xdr:to>
    <xdr:pic>
      <xdr:nvPicPr>
        <xdr:cNvPr id="92" name="图片 3" descr="微信图片_20210419213629.jpg"/>
        <xdr:cNvPicPr>
          <a:picLocks noChangeAspect="1"/>
        </xdr:cNvPicPr>
      </xdr:nvPicPr>
      <xdr:blipFill>
        <a:blip r:embed="rId2"/>
        <a:stretch>
          <a:fillRect/>
        </a:stretch>
      </xdr:blipFill>
      <xdr:spPr>
        <a:xfrm>
          <a:off x="11424285" y="17394555"/>
          <a:ext cx="923925" cy="29845"/>
        </a:xfrm>
        <a:prstGeom prst="rect">
          <a:avLst/>
        </a:prstGeom>
        <a:noFill/>
        <a:ln w="9525">
          <a:noFill/>
        </a:ln>
      </xdr:spPr>
    </xdr:pic>
    <xdr:clientData/>
  </xdr:twoCellAnchor>
  <xdr:twoCellAnchor editAs="oneCell">
    <xdr:from>
      <xdr:col>10</xdr:col>
      <xdr:colOff>619125</xdr:colOff>
      <xdr:row>16</xdr:row>
      <xdr:rowOff>0</xdr:rowOff>
    </xdr:from>
    <xdr:to>
      <xdr:col>11</xdr:col>
      <xdr:colOff>95250</xdr:colOff>
      <xdr:row>16</xdr:row>
      <xdr:rowOff>29845</xdr:rowOff>
    </xdr:to>
    <xdr:pic>
      <xdr:nvPicPr>
        <xdr:cNvPr id="93" name="图片 2" descr="微信图片_20210419211214.jpg"/>
        <xdr:cNvPicPr>
          <a:picLocks noChangeAspect="1"/>
        </xdr:cNvPicPr>
      </xdr:nvPicPr>
      <xdr:blipFill>
        <a:blip r:embed="rId1"/>
        <a:stretch>
          <a:fillRect/>
        </a:stretch>
      </xdr:blipFill>
      <xdr:spPr>
        <a:xfrm>
          <a:off x="11671935" y="17394555"/>
          <a:ext cx="104775" cy="29845"/>
        </a:xfrm>
        <a:prstGeom prst="rect">
          <a:avLst/>
        </a:prstGeom>
        <a:noFill/>
        <a:ln w="9525">
          <a:noFill/>
        </a:ln>
      </xdr:spPr>
    </xdr:pic>
    <xdr:clientData/>
  </xdr:twoCellAnchor>
  <xdr:twoCellAnchor editAs="oneCell">
    <xdr:from>
      <xdr:col>10</xdr:col>
      <xdr:colOff>371475</xdr:colOff>
      <xdr:row>16</xdr:row>
      <xdr:rowOff>0</xdr:rowOff>
    </xdr:from>
    <xdr:to>
      <xdr:col>12</xdr:col>
      <xdr:colOff>38100</xdr:colOff>
      <xdr:row>16</xdr:row>
      <xdr:rowOff>29845</xdr:rowOff>
    </xdr:to>
    <xdr:pic>
      <xdr:nvPicPr>
        <xdr:cNvPr id="94" name="图片 3" descr="微信图片_20210419213629.jpg"/>
        <xdr:cNvPicPr>
          <a:picLocks noChangeAspect="1"/>
        </xdr:cNvPicPr>
      </xdr:nvPicPr>
      <xdr:blipFill>
        <a:blip r:embed="rId2"/>
        <a:stretch>
          <a:fillRect/>
        </a:stretch>
      </xdr:blipFill>
      <xdr:spPr>
        <a:xfrm>
          <a:off x="11424285" y="17394555"/>
          <a:ext cx="923925" cy="29845"/>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12065</xdr:rowOff>
    </xdr:to>
    <xdr:pic>
      <xdr:nvPicPr>
        <xdr:cNvPr id="95" name="图片 2" descr="微信图片_20210419211214.jpg"/>
        <xdr:cNvPicPr>
          <a:picLocks noChangeAspect="1"/>
        </xdr:cNvPicPr>
      </xdr:nvPicPr>
      <xdr:blipFill>
        <a:blip r:embed="rId1"/>
        <a:stretch>
          <a:fillRect/>
        </a:stretch>
      </xdr:blipFill>
      <xdr:spPr>
        <a:xfrm>
          <a:off x="7794625" y="17394555"/>
          <a:ext cx="105410" cy="12065"/>
        </a:xfrm>
        <a:prstGeom prst="rect">
          <a:avLst/>
        </a:prstGeom>
        <a:noFill/>
        <a:ln w="9525">
          <a:noFill/>
        </a:ln>
      </xdr:spPr>
    </xdr:pic>
    <xdr:clientData/>
  </xdr:twoCellAnchor>
  <xdr:twoCellAnchor editAs="oneCell">
    <xdr:from>
      <xdr:col>8</xdr:col>
      <xdr:colOff>382270</xdr:colOff>
      <xdr:row>16</xdr:row>
      <xdr:rowOff>0</xdr:rowOff>
    </xdr:from>
    <xdr:to>
      <xdr:col>8</xdr:col>
      <xdr:colOff>1296035</xdr:colOff>
      <xdr:row>16</xdr:row>
      <xdr:rowOff>12065</xdr:rowOff>
    </xdr:to>
    <xdr:pic>
      <xdr:nvPicPr>
        <xdr:cNvPr id="96" name="图片 3" descr="微信图片_20210419213629.jpg"/>
        <xdr:cNvPicPr>
          <a:picLocks noChangeAspect="1"/>
        </xdr:cNvPicPr>
      </xdr:nvPicPr>
      <xdr:blipFill>
        <a:blip r:embed="rId2"/>
        <a:stretch>
          <a:fillRect/>
        </a:stretch>
      </xdr:blipFill>
      <xdr:spPr>
        <a:xfrm>
          <a:off x="7014210" y="17394555"/>
          <a:ext cx="913765" cy="12065"/>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12065</xdr:rowOff>
    </xdr:to>
    <xdr:pic>
      <xdr:nvPicPr>
        <xdr:cNvPr id="97" name="图片 2" descr="微信图片_20210419211214.jpg"/>
        <xdr:cNvPicPr>
          <a:picLocks noChangeAspect="1"/>
        </xdr:cNvPicPr>
      </xdr:nvPicPr>
      <xdr:blipFill>
        <a:blip r:embed="rId1"/>
        <a:stretch>
          <a:fillRect/>
        </a:stretch>
      </xdr:blipFill>
      <xdr:spPr>
        <a:xfrm>
          <a:off x="7794625" y="17394555"/>
          <a:ext cx="105410" cy="12065"/>
        </a:xfrm>
        <a:prstGeom prst="rect">
          <a:avLst/>
        </a:prstGeom>
        <a:noFill/>
        <a:ln w="9525">
          <a:noFill/>
        </a:ln>
      </xdr:spPr>
    </xdr:pic>
    <xdr:clientData/>
  </xdr:twoCellAnchor>
  <xdr:twoCellAnchor editAs="oneCell">
    <xdr:from>
      <xdr:col>8</xdr:col>
      <xdr:colOff>382270</xdr:colOff>
      <xdr:row>16</xdr:row>
      <xdr:rowOff>0</xdr:rowOff>
    </xdr:from>
    <xdr:to>
      <xdr:col>8</xdr:col>
      <xdr:colOff>1296035</xdr:colOff>
      <xdr:row>16</xdr:row>
      <xdr:rowOff>12065</xdr:rowOff>
    </xdr:to>
    <xdr:pic>
      <xdr:nvPicPr>
        <xdr:cNvPr id="98" name="图片 3" descr="微信图片_20210419213629.jpg"/>
        <xdr:cNvPicPr>
          <a:picLocks noChangeAspect="1"/>
        </xdr:cNvPicPr>
      </xdr:nvPicPr>
      <xdr:blipFill>
        <a:blip r:embed="rId2"/>
        <a:stretch>
          <a:fillRect/>
        </a:stretch>
      </xdr:blipFill>
      <xdr:spPr>
        <a:xfrm>
          <a:off x="7014210" y="17394555"/>
          <a:ext cx="913765" cy="12065"/>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17780</xdr:rowOff>
    </xdr:to>
    <xdr:pic>
      <xdr:nvPicPr>
        <xdr:cNvPr id="99" name="图片 2" descr="微信图片_20210419211214.jpg"/>
        <xdr:cNvPicPr>
          <a:picLocks noChangeAspect="1"/>
        </xdr:cNvPicPr>
      </xdr:nvPicPr>
      <xdr:blipFill>
        <a:blip r:embed="rId1"/>
        <a:stretch>
          <a:fillRect/>
        </a:stretch>
      </xdr:blipFill>
      <xdr:spPr>
        <a:xfrm>
          <a:off x="7794625" y="17394555"/>
          <a:ext cx="105410" cy="17780"/>
        </a:xfrm>
        <a:prstGeom prst="rect">
          <a:avLst/>
        </a:prstGeom>
        <a:noFill/>
        <a:ln w="9525">
          <a:noFill/>
        </a:ln>
      </xdr:spPr>
    </xdr:pic>
    <xdr:clientData/>
  </xdr:twoCellAnchor>
  <xdr:twoCellAnchor editAs="oneCell">
    <xdr:from>
      <xdr:col>8</xdr:col>
      <xdr:colOff>382270</xdr:colOff>
      <xdr:row>16</xdr:row>
      <xdr:rowOff>0</xdr:rowOff>
    </xdr:from>
    <xdr:to>
      <xdr:col>8</xdr:col>
      <xdr:colOff>1296035</xdr:colOff>
      <xdr:row>16</xdr:row>
      <xdr:rowOff>17780</xdr:rowOff>
    </xdr:to>
    <xdr:pic>
      <xdr:nvPicPr>
        <xdr:cNvPr id="100" name="图片 3" descr="微信图片_20210419213629.jpg"/>
        <xdr:cNvPicPr>
          <a:picLocks noChangeAspect="1"/>
        </xdr:cNvPicPr>
      </xdr:nvPicPr>
      <xdr:blipFill>
        <a:blip r:embed="rId2"/>
        <a:stretch>
          <a:fillRect/>
        </a:stretch>
      </xdr:blipFill>
      <xdr:spPr>
        <a:xfrm>
          <a:off x="7014210" y="17394555"/>
          <a:ext cx="913765" cy="17780"/>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17780</xdr:rowOff>
    </xdr:to>
    <xdr:pic>
      <xdr:nvPicPr>
        <xdr:cNvPr id="101" name="图片 2" descr="微信图片_20210419211214.jpg"/>
        <xdr:cNvPicPr>
          <a:picLocks noChangeAspect="1"/>
        </xdr:cNvPicPr>
      </xdr:nvPicPr>
      <xdr:blipFill>
        <a:blip r:embed="rId1"/>
        <a:stretch>
          <a:fillRect/>
        </a:stretch>
      </xdr:blipFill>
      <xdr:spPr>
        <a:xfrm>
          <a:off x="7794625" y="17394555"/>
          <a:ext cx="105410" cy="17780"/>
        </a:xfrm>
        <a:prstGeom prst="rect">
          <a:avLst/>
        </a:prstGeom>
        <a:noFill/>
        <a:ln w="9525">
          <a:noFill/>
        </a:ln>
      </xdr:spPr>
    </xdr:pic>
    <xdr:clientData/>
  </xdr:twoCellAnchor>
  <xdr:twoCellAnchor editAs="oneCell">
    <xdr:from>
      <xdr:col>8</xdr:col>
      <xdr:colOff>382270</xdr:colOff>
      <xdr:row>16</xdr:row>
      <xdr:rowOff>0</xdr:rowOff>
    </xdr:from>
    <xdr:to>
      <xdr:col>8</xdr:col>
      <xdr:colOff>1296035</xdr:colOff>
      <xdr:row>16</xdr:row>
      <xdr:rowOff>17780</xdr:rowOff>
    </xdr:to>
    <xdr:pic>
      <xdr:nvPicPr>
        <xdr:cNvPr id="102" name="图片 3" descr="微信图片_20210419213629.jpg"/>
        <xdr:cNvPicPr>
          <a:picLocks noChangeAspect="1"/>
        </xdr:cNvPicPr>
      </xdr:nvPicPr>
      <xdr:blipFill>
        <a:blip r:embed="rId2"/>
        <a:stretch>
          <a:fillRect/>
        </a:stretch>
      </xdr:blipFill>
      <xdr:spPr>
        <a:xfrm>
          <a:off x="7014210" y="17394555"/>
          <a:ext cx="913765" cy="17780"/>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17780</xdr:rowOff>
    </xdr:to>
    <xdr:pic>
      <xdr:nvPicPr>
        <xdr:cNvPr id="103" name="图片 2" descr="微信图片_20210419211214.jpg"/>
        <xdr:cNvPicPr>
          <a:picLocks noChangeAspect="1"/>
        </xdr:cNvPicPr>
      </xdr:nvPicPr>
      <xdr:blipFill>
        <a:blip r:embed="rId1"/>
        <a:stretch>
          <a:fillRect/>
        </a:stretch>
      </xdr:blipFill>
      <xdr:spPr>
        <a:xfrm>
          <a:off x="7794625" y="17394555"/>
          <a:ext cx="105410" cy="17780"/>
        </a:xfrm>
        <a:prstGeom prst="rect">
          <a:avLst/>
        </a:prstGeom>
        <a:noFill/>
        <a:ln w="9525">
          <a:noFill/>
        </a:ln>
      </xdr:spPr>
    </xdr:pic>
    <xdr:clientData/>
  </xdr:twoCellAnchor>
  <xdr:twoCellAnchor editAs="oneCell">
    <xdr:from>
      <xdr:col>8</xdr:col>
      <xdr:colOff>382270</xdr:colOff>
      <xdr:row>16</xdr:row>
      <xdr:rowOff>0</xdr:rowOff>
    </xdr:from>
    <xdr:to>
      <xdr:col>8</xdr:col>
      <xdr:colOff>1296035</xdr:colOff>
      <xdr:row>16</xdr:row>
      <xdr:rowOff>17780</xdr:rowOff>
    </xdr:to>
    <xdr:pic>
      <xdr:nvPicPr>
        <xdr:cNvPr id="104" name="图片 3" descr="微信图片_20210419213629.jpg"/>
        <xdr:cNvPicPr>
          <a:picLocks noChangeAspect="1"/>
        </xdr:cNvPicPr>
      </xdr:nvPicPr>
      <xdr:blipFill>
        <a:blip r:embed="rId2"/>
        <a:stretch>
          <a:fillRect/>
        </a:stretch>
      </xdr:blipFill>
      <xdr:spPr>
        <a:xfrm>
          <a:off x="7014210" y="17394555"/>
          <a:ext cx="913765" cy="17780"/>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17780</xdr:rowOff>
    </xdr:to>
    <xdr:pic>
      <xdr:nvPicPr>
        <xdr:cNvPr id="105" name="图片 2" descr="微信图片_20210419211214.jpg"/>
        <xdr:cNvPicPr>
          <a:picLocks noChangeAspect="1"/>
        </xdr:cNvPicPr>
      </xdr:nvPicPr>
      <xdr:blipFill>
        <a:blip r:embed="rId1"/>
        <a:stretch>
          <a:fillRect/>
        </a:stretch>
      </xdr:blipFill>
      <xdr:spPr>
        <a:xfrm>
          <a:off x="7794625" y="17394555"/>
          <a:ext cx="105410" cy="17780"/>
        </a:xfrm>
        <a:prstGeom prst="rect">
          <a:avLst/>
        </a:prstGeom>
        <a:noFill/>
        <a:ln w="9525">
          <a:noFill/>
        </a:ln>
      </xdr:spPr>
    </xdr:pic>
    <xdr:clientData/>
  </xdr:twoCellAnchor>
  <xdr:twoCellAnchor editAs="oneCell">
    <xdr:from>
      <xdr:col>8</xdr:col>
      <xdr:colOff>382270</xdr:colOff>
      <xdr:row>16</xdr:row>
      <xdr:rowOff>0</xdr:rowOff>
    </xdr:from>
    <xdr:to>
      <xdr:col>8</xdr:col>
      <xdr:colOff>1296035</xdr:colOff>
      <xdr:row>16</xdr:row>
      <xdr:rowOff>17780</xdr:rowOff>
    </xdr:to>
    <xdr:pic>
      <xdr:nvPicPr>
        <xdr:cNvPr id="106" name="图片 3" descr="微信图片_20210419213629.jpg"/>
        <xdr:cNvPicPr>
          <a:picLocks noChangeAspect="1"/>
        </xdr:cNvPicPr>
      </xdr:nvPicPr>
      <xdr:blipFill>
        <a:blip r:embed="rId2"/>
        <a:stretch>
          <a:fillRect/>
        </a:stretch>
      </xdr:blipFill>
      <xdr:spPr>
        <a:xfrm>
          <a:off x="7014210" y="17394555"/>
          <a:ext cx="913765" cy="17780"/>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17780</xdr:rowOff>
    </xdr:to>
    <xdr:pic>
      <xdr:nvPicPr>
        <xdr:cNvPr id="107" name="图片 2" descr="微信图片_20210419211214.jpg"/>
        <xdr:cNvPicPr>
          <a:picLocks noChangeAspect="1"/>
        </xdr:cNvPicPr>
      </xdr:nvPicPr>
      <xdr:blipFill>
        <a:blip r:embed="rId1"/>
        <a:stretch>
          <a:fillRect/>
        </a:stretch>
      </xdr:blipFill>
      <xdr:spPr>
        <a:xfrm>
          <a:off x="7794625" y="17394555"/>
          <a:ext cx="105410" cy="17780"/>
        </a:xfrm>
        <a:prstGeom prst="rect">
          <a:avLst/>
        </a:prstGeom>
        <a:noFill/>
        <a:ln w="9525">
          <a:noFill/>
        </a:ln>
      </xdr:spPr>
    </xdr:pic>
    <xdr:clientData/>
  </xdr:twoCellAnchor>
  <xdr:twoCellAnchor editAs="oneCell">
    <xdr:from>
      <xdr:col>8</xdr:col>
      <xdr:colOff>382270</xdr:colOff>
      <xdr:row>16</xdr:row>
      <xdr:rowOff>0</xdr:rowOff>
    </xdr:from>
    <xdr:to>
      <xdr:col>8</xdr:col>
      <xdr:colOff>1296035</xdr:colOff>
      <xdr:row>16</xdr:row>
      <xdr:rowOff>17780</xdr:rowOff>
    </xdr:to>
    <xdr:pic>
      <xdr:nvPicPr>
        <xdr:cNvPr id="108" name="图片 3" descr="微信图片_20210419213629.jpg"/>
        <xdr:cNvPicPr>
          <a:picLocks noChangeAspect="1"/>
        </xdr:cNvPicPr>
      </xdr:nvPicPr>
      <xdr:blipFill>
        <a:blip r:embed="rId2"/>
        <a:stretch>
          <a:fillRect/>
        </a:stretch>
      </xdr:blipFill>
      <xdr:spPr>
        <a:xfrm>
          <a:off x="7014210" y="17394555"/>
          <a:ext cx="913765" cy="17780"/>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17780</xdr:rowOff>
    </xdr:to>
    <xdr:pic>
      <xdr:nvPicPr>
        <xdr:cNvPr id="109" name="图片 2" descr="微信图片_20210419211214.jpg"/>
        <xdr:cNvPicPr>
          <a:picLocks noChangeAspect="1"/>
        </xdr:cNvPicPr>
      </xdr:nvPicPr>
      <xdr:blipFill>
        <a:blip r:embed="rId1"/>
        <a:stretch>
          <a:fillRect/>
        </a:stretch>
      </xdr:blipFill>
      <xdr:spPr>
        <a:xfrm>
          <a:off x="7794625" y="17394555"/>
          <a:ext cx="105410" cy="17780"/>
        </a:xfrm>
        <a:prstGeom prst="rect">
          <a:avLst/>
        </a:prstGeom>
        <a:noFill/>
        <a:ln w="9525">
          <a:noFill/>
        </a:ln>
      </xdr:spPr>
    </xdr:pic>
    <xdr:clientData/>
  </xdr:twoCellAnchor>
  <xdr:twoCellAnchor editAs="oneCell">
    <xdr:from>
      <xdr:col>8</xdr:col>
      <xdr:colOff>382270</xdr:colOff>
      <xdr:row>16</xdr:row>
      <xdr:rowOff>0</xdr:rowOff>
    </xdr:from>
    <xdr:to>
      <xdr:col>8</xdr:col>
      <xdr:colOff>1296035</xdr:colOff>
      <xdr:row>16</xdr:row>
      <xdr:rowOff>17780</xdr:rowOff>
    </xdr:to>
    <xdr:pic>
      <xdr:nvPicPr>
        <xdr:cNvPr id="110" name="图片 3" descr="微信图片_20210419213629.jpg"/>
        <xdr:cNvPicPr>
          <a:picLocks noChangeAspect="1"/>
        </xdr:cNvPicPr>
      </xdr:nvPicPr>
      <xdr:blipFill>
        <a:blip r:embed="rId2"/>
        <a:stretch>
          <a:fillRect/>
        </a:stretch>
      </xdr:blipFill>
      <xdr:spPr>
        <a:xfrm>
          <a:off x="7014210" y="17394555"/>
          <a:ext cx="913765" cy="17780"/>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17780</xdr:rowOff>
    </xdr:to>
    <xdr:pic>
      <xdr:nvPicPr>
        <xdr:cNvPr id="111" name="图片 2" descr="微信图片_20210419211214.jpg"/>
        <xdr:cNvPicPr>
          <a:picLocks noChangeAspect="1"/>
        </xdr:cNvPicPr>
      </xdr:nvPicPr>
      <xdr:blipFill>
        <a:blip r:embed="rId1"/>
        <a:stretch>
          <a:fillRect/>
        </a:stretch>
      </xdr:blipFill>
      <xdr:spPr>
        <a:xfrm>
          <a:off x="7794625" y="17394555"/>
          <a:ext cx="105410" cy="17780"/>
        </a:xfrm>
        <a:prstGeom prst="rect">
          <a:avLst/>
        </a:prstGeom>
        <a:noFill/>
        <a:ln w="9525">
          <a:noFill/>
        </a:ln>
      </xdr:spPr>
    </xdr:pic>
    <xdr:clientData/>
  </xdr:twoCellAnchor>
  <xdr:twoCellAnchor editAs="oneCell">
    <xdr:from>
      <xdr:col>8</xdr:col>
      <xdr:colOff>372745</xdr:colOff>
      <xdr:row>16</xdr:row>
      <xdr:rowOff>0</xdr:rowOff>
    </xdr:from>
    <xdr:to>
      <xdr:col>8</xdr:col>
      <xdr:colOff>1286510</xdr:colOff>
      <xdr:row>16</xdr:row>
      <xdr:rowOff>17780</xdr:rowOff>
    </xdr:to>
    <xdr:pic>
      <xdr:nvPicPr>
        <xdr:cNvPr id="112" name="图片 3" descr="微信图片_20210419213629.jpg"/>
        <xdr:cNvPicPr>
          <a:picLocks noChangeAspect="1"/>
        </xdr:cNvPicPr>
      </xdr:nvPicPr>
      <xdr:blipFill>
        <a:blip r:embed="rId2"/>
        <a:stretch>
          <a:fillRect/>
        </a:stretch>
      </xdr:blipFill>
      <xdr:spPr>
        <a:xfrm>
          <a:off x="7004685" y="17394555"/>
          <a:ext cx="913765" cy="17780"/>
        </a:xfrm>
        <a:prstGeom prst="rect">
          <a:avLst/>
        </a:prstGeom>
        <a:noFill/>
        <a:ln w="9525">
          <a:noFill/>
        </a:ln>
      </xdr:spPr>
    </xdr:pic>
    <xdr:clientData/>
  </xdr:twoCellAnchor>
  <xdr:twoCellAnchor editAs="oneCell">
    <xdr:from>
      <xdr:col>8</xdr:col>
      <xdr:colOff>1162685</xdr:colOff>
      <xdr:row>16</xdr:row>
      <xdr:rowOff>0</xdr:rowOff>
    </xdr:from>
    <xdr:to>
      <xdr:col>8</xdr:col>
      <xdr:colOff>1268095</xdr:colOff>
      <xdr:row>16</xdr:row>
      <xdr:rowOff>17780</xdr:rowOff>
    </xdr:to>
    <xdr:pic>
      <xdr:nvPicPr>
        <xdr:cNvPr id="113" name="图片 2" descr="微信图片_20210419211214.jpg"/>
        <xdr:cNvPicPr>
          <a:picLocks noChangeAspect="1"/>
        </xdr:cNvPicPr>
      </xdr:nvPicPr>
      <xdr:blipFill>
        <a:blip r:embed="rId1"/>
        <a:stretch>
          <a:fillRect/>
        </a:stretch>
      </xdr:blipFill>
      <xdr:spPr>
        <a:xfrm>
          <a:off x="7794625" y="17394555"/>
          <a:ext cx="105410" cy="17780"/>
        </a:xfrm>
        <a:prstGeom prst="rect">
          <a:avLst/>
        </a:prstGeom>
        <a:noFill/>
        <a:ln w="9525">
          <a:noFill/>
        </a:ln>
      </xdr:spPr>
    </xdr:pic>
    <xdr:clientData/>
  </xdr:twoCellAnchor>
  <xdr:twoCellAnchor editAs="oneCell">
    <xdr:from>
      <xdr:col>8</xdr:col>
      <xdr:colOff>372745</xdr:colOff>
      <xdr:row>16</xdr:row>
      <xdr:rowOff>0</xdr:rowOff>
    </xdr:from>
    <xdr:to>
      <xdr:col>8</xdr:col>
      <xdr:colOff>1286510</xdr:colOff>
      <xdr:row>16</xdr:row>
      <xdr:rowOff>17780</xdr:rowOff>
    </xdr:to>
    <xdr:pic>
      <xdr:nvPicPr>
        <xdr:cNvPr id="114" name="图片 3" descr="微信图片_20210419213629.jpg"/>
        <xdr:cNvPicPr>
          <a:picLocks noChangeAspect="1"/>
        </xdr:cNvPicPr>
      </xdr:nvPicPr>
      <xdr:blipFill>
        <a:blip r:embed="rId2"/>
        <a:stretch>
          <a:fillRect/>
        </a:stretch>
      </xdr:blipFill>
      <xdr:spPr>
        <a:xfrm>
          <a:off x="7004685" y="17394555"/>
          <a:ext cx="913765" cy="17780"/>
        </a:xfrm>
        <a:prstGeom prst="rect">
          <a:avLst/>
        </a:prstGeom>
        <a:noFill/>
        <a:ln w="9525">
          <a:noFill/>
        </a:ln>
      </xdr:spPr>
    </xdr:pic>
    <xdr:clientData/>
  </xdr:twoCellAnchor>
  <xdr:twoCellAnchor editAs="oneCell">
    <xdr:from>
      <xdr:col>6</xdr:col>
      <xdr:colOff>609600</xdr:colOff>
      <xdr:row>18</xdr:row>
      <xdr:rowOff>0</xdr:rowOff>
    </xdr:from>
    <xdr:to>
      <xdr:col>7</xdr:col>
      <xdr:colOff>102870</xdr:colOff>
      <xdr:row>18</xdr:row>
      <xdr:rowOff>17780</xdr:rowOff>
    </xdr:to>
    <xdr:pic>
      <xdr:nvPicPr>
        <xdr:cNvPr id="115" name="图片 2" descr="微信图片_20210419211214.jpg"/>
        <xdr:cNvPicPr>
          <a:picLocks noChangeAspect="1"/>
        </xdr:cNvPicPr>
      </xdr:nvPicPr>
      <xdr:blipFill>
        <a:blip r:embed="rId1"/>
        <a:stretch>
          <a:fillRect/>
        </a:stretch>
      </xdr:blipFill>
      <xdr:spPr>
        <a:xfrm>
          <a:off x="6088380" y="20747355"/>
          <a:ext cx="102870" cy="17780"/>
        </a:xfrm>
        <a:prstGeom prst="rect">
          <a:avLst/>
        </a:prstGeom>
        <a:noFill/>
        <a:ln w="9525">
          <a:noFill/>
        </a:ln>
      </xdr:spPr>
    </xdr:pic>
    <xdr:clientData/>
  </xdr:twoCellAnchor>
  <xdr:twoCellAnchor editAs="oneCell">
    <xdr:from>
      <xdr:col>6</xdr:col>
      <xdr:colOff>372745</xdr:colOff>
      <xdr:row>18</xdr:row>
      <xdr:rowOff>0</xdr:rowOff>
    </xdr:from>
    <xdr:to>
      <xdr:col>8</xdr:col>
      <xdr:colOff>139065</xdr:colOff>
      <xdr:row>18</xdr:row>
      <xdr:rowOff>17780</xdr:rowOff>
    </xdr:to>
    <xdr:pic>
      <xdr:nvPicPr>
        <xdr:cNvPr id="116" name="图片 3" descr="微信图片_20210419213629.jpg"/>
        <xdr:cNvPicPr>
          <a:picLocks noChangeAspect="1"/>
        </xdr:cNvPicPr>
      </xdr:nvPicPr>
      <xdr:blipFill>
        <a:blip r:embed="rId2"/>
        <a:stretch>
          <a:fillRect/>
        </a:stretch>
      </xdr:blipFill>
      <xdr:spPr>
        <a:xfrm>
          <a:off x="5851525" y="20747355"/>
          <a:ext cx="919480" cy="17780"/>
        </a:xfrm>
        <a:prstGeom prst="rect">
          <a:avLst/>
        </a:prstGeom>
        <a:noFill/>
        <a:ln w="9525">
          <a:noFill/>
        </a:ln>
      </xdr:spPr>
    </xdr:pic>
    <xdr:clientData/>
  </xdr:twoCellAnchor>
  <xdr:twoCellAnchor editAs="oneCell">
    <xdr:from>
      <xdr:col>6</xdr:col>
      <xdr:colOff>609600</xdr:colOff>
      <xdr:row>18</xdr:row>
      <xdr:rowOff>0</xdr:rowOff>
    </xdr:from>
    <xdr:to>
      <xdr:col>7</xdr:col>
      <xdr:colOff>102870</xdr:colOff>
      <xdr:row>18</xdr:row>
      <xdr:rowOff>17780</xdr:rowOff>
    </xdr:to>
    <xdr:pic>
      <xdr:nvPicPr>
        <xdr:cNvPr id="117" name="图片 2" descr="微信图片_20210419211214.jpg"/>
        <xdr:cNvPicPr>
          <a:picLocks noChangeAspect="1"/>
        </xdr:cNvPicPr>
      </xdr:nvPicPr>
      <xdr:blipFill>
        <a:blip r:embed="rId1"/>
        <a:stretch>
          <a:fillRect/>
        </a:stretch>
      </xdr:blipFill>
      <xdr:spPr>
        <a:xfrm>
          <a:off x="6088380" y="20747355"/>
          <a:ext cx="102870" cy="17780"/>
        </a:xfrm>
        <a:prstGeom prst="rect">
          <a:avLst/>
        </a:prstGeom>
        <a:noFill/>
        <a:ln w="9525">
          <a:noFill/>
        </a:ln>
      </xdr:spPr>
    </xdr:pic>
    <xdr:clientData/>
  </xdr:twoCellAnchor>
  <xdr:twoCellAnchor editAs="oneCell">
    <xdr:from>
      <xdr:col>6</xdr:col>
      <xdr:colOff>372745</xdr:colOff>
      <xdr:row>18</xdr:row>
      <xdr:rowOff>0</xdr:rowOff>
    </xdr:from>
    <xdr:to>
      <xdr:col>8</xdr:col>
      <xdr:colOff>139065</xdr:colOff>
      <xdr:row>18</xdr:row>
      <xdr:rowOff>17780</xdr:rowOff>
    </xdr:to>
    <xdr:pic>
      <xdr:nvPicPr>
        <xdr:cNvPr id="118" name="图片 3" descr="微信图片_20210419213629.jpg"/>
        <xdr:cNvPicPr>
          <a:picLocks noChangeAspect="1"/>
        </xdr:cNvPicPr>
      </xdr:nvPicPr>
      <xdr:blipFill>
        <a:blip r:embed="rId2"/>
        <a:stretch>
          <a:fillRect/>
        </a:stretch>
      </xdr:blipFill>
      <xdr:spPr>
        <a:xfrm>
          <a:off x="5851525" y="20747355"/>
          <a:ext cx="919480" cy="17780"/>
        </a:xfrm>
        <a:prstGeom prst="rect">
          <a:avLst/>
        </a:prstGeom>
        <a:noFill/>
        <a:ln w="9525">
          <a:noFill/>
        </a:ln>
      </xdr:spPr>
    </xdr:pic>
    <xdr:clientData/>
  </xdr:twoCellAnchor>
  <xdr:twoCellAnchor editAs="oneCell">
    <xdr:from>
      <xdr:col>6</xdr:col>
      <xdr:colOff>609600</xdr:colOff>
      <xdr:row>18</xdr:row>
      <xdr:rowOff>0</xdr:rowOff>
    </xdr:from>
    <xdr:to>
      <xdr:col>7</xdr:col>
      <xdr:colOff>102870</xdr:colOff>
      <xdr:row>18</xdr:row>
      <xdr:rowOff>17780</xdr:rowOff>
    </xdr:to>
    <xdr:pic>
      <xdr:nvPicPr>
        <xdr:cNvPr id="119" name="图片 2" descr="微信图片_20210419211214.jpg"/>
        <xdr:cNvPicPr>
          <a:picLocks noChangeAspect="1"/>
        </xdr:cNvPicPr>
      </xdr:nvPicPr>
      <xdr:blipFill>
        <a:blip r:embed="rId1"/>
        <a:stretch>
          <a:fillRect/>
        </a:stretch>
      </xdr:blipFill>
      <xdr:spPr>
        <a:xfrm>
          <a:off x="6088380" y="20747355"/>
          <a:ext cx="102870" cy="17780"/>
        </a:xfrm>
        <a:prstGeom prst="rect">
          <a:avLst/>
        </a:prstGeom>
        <a:noFill/>
        <a:ln w="9525">
          <a:noFill/>
        </a:ln>
      </xdr:spPr>
    </xdr:pic>
    <xdr:clientData/>
  </xdr:twoCellAnchor>
  <xdr:twoCellAnchor editAs="oneCell">
    <xdr:from>
      <xdr:col>6</xdr:col>
      <xdr:colOff>372745</xdr:colOff>
      <xdr:row>18</xdr:row>
      <xdr:rowOff>0</xdr:rowOff>
    </xdr:from>
    <xdr:to>
      <xdr:col>8</xdr:col>
      <xdr:colOff>139065</xdr:colOff>
      <xdr:row>18</xdr:row>
      <xdr:rowOff>17780</xdr:rowOff>
    </xdr:to>
    <xdr:pic>
      <xdr:nvPicPr>
        <xdr:cNvPr id="120" name="图片 3" descr="微信图片_20210419213629.jpg"/>
        <xdr:cNvPicPr>
          <a:picLocks noChangeAspect="1"/>
        </xdr:cNvPicPr>
      </xdr:nvPicPr>
      <xdr:blipFill>
        <a:blip r:embed="rId2"/>
        <a:stretch>
          <a:fillRect/>
        </a:stretch>
      </xdr:blipFill>
      <xdr:spPr>
        <a:xfrm>
          <a:off x="5851525" y="20747355"/>
          <a:ext cx="919480" cy="17780"/>
        </a:xfrm>
        <a:prstGeom prst="rect">
          <a:avLst/>
        </a:prstGeom>
        <a:noFill/>
        <a:ln w="9525">
          <a:noFill/>
        </a:ln>
      </xdr:spPr>
    </xdr:pic>
    <xdr:clientData/>
  </xdr:twoCellAnchor>
  <xdr:twoCellAnchor editAs="oneCell">
    <xdr:from>
      <xdr:col>6</xdr:col>
      <xdr:colOff>609600</xdr:colOff>
      <xdr:row>18</xdr:row>
      <xdr:rowOff>0</xdr:rowOff>
    </xdr:from>
    <xdr:to>
      <xdr:col>7</xdr:col>
      <xdr:colOff>102870</xdr:colOff>
      <xdr:row>18</xdr:row>
      <xdr:rowOff>17780</xdr:rowOff>
    </xdr:to>
    <xdr:pic>
      <xdr:nvPicPr>
        <xdr:cNvPr id="121" name="图片 2" descr="微信图片_20210419211214.jpg"/>
        <xdr:cNvPicPr>
          <a:picLocks noChangeAspect="1"/>
        </xdr:cNvPicPr>
      </xdr:nvPicPr>
      <xdr:blipFill>
        <a:blip r:embed="rId1"/>
        <a:stretch>
          <a:fillRect/>
        </a:stretch>
      </xdr:blipFill>
      <xdr:spPr>
        <a:xfrm>
          <a:off x="6088380" y="20747355"/>
          <a:ext cx="102870" cy="17780"/>
        </a:xfrm>
        <a:prstGeom prst="rect">
          <a:avLst/>
        </a:prstGeom>
        <a:noFill/>
        <a:ln w="9525">
          <a:noFill/>
        </a:ln>
      </xdr:spPr>
    </xdr:pic>
    <xdr:clientData/>
  </xdr:twoCellAnchor>
  <xdr:twoCellAnchor editAs="oneCell">
    <xdr:from>
      <xdr:col>6</xdr:col>
      <xdr:colOff>372745</xdr:colOff>
      <xdr:row>18</xdr:row>
      <xdr:rowOff>0</xdr:rowOff>
    </xdr:from>
    <xdr:to>
      <xdr:col>8</xdr:col>
      <xdr:colOff>139065</xdr:colOff>
      <xdr:row>18</xdr:row>
      <xdr:rowOff>17780</xdr:rowOff>
    </xdr:to>
    <xdr:pic>
      <xdr:nvPicPr>
        <xdr:cNvPr id="122" name="图片 3" descr="微信图片_20210419213629.jpg"/>
        <xdr:cNvPicPr>
          <a:picLocks noChangeAspect="1"/>
        </xdr:cNvPicPr>
      </xdr:nvPicPr>
      <xdr:blipFill>
        <a:blip r:embed="rId2"/>
        <a:stretch>
          <a:fillRect/>
        </a:stretch>
      </xdr:blipFill>
      <xdr:spPr>
        <a:xfrm>
          <a:off x="5851525" y="20747355"/>
          <a:ext cx="919480" cy="17780"/>
        </a:xfrm>
        <a:prstGeom prst="rect">
          <a:avLst/>
        </a:prstGeom>
        <a:noFill/>
        <a:ln w="9525">
          <a:noFill/>
        </a:ln>
      </xdr:spPr>
    </xdr:pic>
    <xdr:clientData/>
  </xdr:twoCellAnchor>
  <xdr:twoCellAnchor editAs="oneCell">
    <xdr:from>
      <xdr:col>6</xdr:col>
      <xdr:colOff>609600</xdr:colOff>
      <xdr:row>18</xdr:row>
      <xdr:rowOff>0</xdr:rowOff>
    </xdr:from>
    <xdr:to>
      <xdr:col>7</xdr:col>
      <xdr:colOff>102870</xdr:colOff>
      <xdr:row>18</xdr:row>
      <xdr:rowOff>17780</xdr:rowOff>
    </xdr:to>
    <xdr:pic>
      <xdr:nvPicPr>
        <xdr:cNvPr id="123" name="图片 2" descr="微信图片_20210419211214.jpg"/>
        <xdr:cNvPicPr>
          <a:picLocks noChangeAspect="1"/>
        </xdr:cNvPicPr>
      </xdr:nvPicPr>
      <xdr:blipFill>
        <a:blip r:embed="rId1"/>
        <a:stretch>
          <a:fillRect/>
        </a:stretch>
      </xdr:blipFill>
      <xdr:spPr>
        <a:xfrm>
          <a:off x="6088380" y="20747355"/>
          <a:ext cx="102870" cy="17780"/>
        </a:xfrm>
        <a:prstGeom prst="rect">
          <a:avLst/>
        </a:prstGeom>
        <a:noFill/>
        <a:ln w="9525">
          <a:noFill/>
        </a:ln>
      </xdr:spPr>
    </xdr:pic>
    <xdr:clientData/>
  </xdr:twoCellAnchor>
  <xdr:twoCellAnchor editAs="oneCell">
    <xdr:from>
      <xdr:col>6</xdr:col>
      <xdr:colOff>372745</xdr:colOff>
      <xdr:row>18</xdr:row>
      <xdr:rowOff>0</xdr:rowOff>
    </xdr:from>
    <xdr:to>
      <xdr:col>8</xdr:col>
      <xdr:colOff>139065</xdr:colOff>
      <xdr:row>18</xdr:row>
      <xdr:rowOff>17780</xdr:rowOff>
    </xdr:to>
    <xdr:pic>
      <xdr:nvPicPr>
        <xdr:cNvPr id="124" name="图片 3" descr="微信图片_20210419213629.jpg"/>
        <xdr:cNvPicPr>
          <a:picLocks noChangeAspect="1"/>
        </xdr:cNvPicPr>
      </xdr:nvPicPr>
      <xdr:blipFill>
        <a:blip r:embed="rId2"/>
        <a:stretch>
          <a:fillRect/>
        </a:stretch>
      </xdr:blipFill>
      <xdr:spPr>
        <a:xfrm>
          <a:off x="5851525" y="20747355"/>
          <a:ext cx="919480" cy="17780"/>
        </a:xfrm>
        <a:prstGeom prst="rect">
          <a:avLst/>
        </a:prstGeom>
        <a:noFill/>
        <a:ln w="9525">
          <a:noFill/>
        </a:ln>
      </xdr:spPr>
    </xdr:pic>
    <xdr:clientData/>
  </xdr:twoCellAnchor>
  <xdr:twoCellAnchor editAs="oneCell">
    <xdr:from>
      <xdr:col>6</xdr:col>
      <xdr:colOff>609600</xdr:colOff>
      <xdr:row>18</xdr:row>
      <xdr:rowOff>0</xdr:rowOff>
    </xdr:from>
    <xdr:to>
      <xdr:col>7</xdr:col>
      <xdr:colOff>102870</xdr:colOff>
      <xdr:row>18</xdr:row>
      <xdr:rowOff>17780</xdr:rowOff>
    </xdr:to>
    <xdr:pic>
      <xdr:nvPicPr>
        <xdr:cNvPr id="125" name="图片 2" descr="微信图片_20210419211214.jpg"/>
        <xdr:cNvPicPr>
          <a:picLocks noChangeAspect="1"/>
        </xdr:cNvPicPr>
      </xdr:nvPicPr>
      <xdr:blipFill>
        <a:blip r:embed="rId1"/>
        <a:stretch>
          <a:fillRect/>
        </a:stretch>
      </xdr:blipFill>
      <xdr:spPr>
        <a:xfrm>
          <a:off x="6088380" y="20747355"/>
          <a:ext cx="102870" cy="17780"/>
        </a:xfrm>
        <a:prstGeom prst="rect">
          <a:avLst/>
        </a:prstGeom>
        <a:noFill/>
        <a:ln w="9525">
          <a:noFill/>
        </a:ln>
      </xdr:spPr>
    </xdr:pic>
    <xdr:clientData/>
  </xdr:twoCellAnchor>
  <xdr:twoCellAnchor editAs="oneCell">
    <xdr:from>
      <xdr:col>6</xdr:col>
      <xdr:colOff>372745</xdr:colOff>
      <xdr:row>18</xdr:row>
      <xdr:rowOff>0</xdr:rowOff>
    </xdr:from>
    <xdr:to>
      <xdr:col>8</xdr:col>
      <xdr:colOff>139065</xdr:colOff>
      <xdr:row>18</xdr:row>
      <xdr:rowOff>17780</xdr:rowOff>
    </xdr:to>
    <xdr:pic>
      <xdr:nvPicPr>
        <xdr:cNvPr id="126" name="图片 3" descr="微信图片_20210419213629.jpg"/>
        <xdr:cNvPicPr>
          <a:picLocks noChangeAspect="1"/>
        </xdr:cNvPicPr>
      </xdr:nvPicPr>
      <xdr:blipFill>
        <a:blip r:embed="rId2"/>
        <a:stretch>
          <a:fillRect/>
        </a:stretch>
      </xdr:blipFill>
      <xdr:spPr>
        <a:xfrm>
          <a:off x="5851525" y="20747355"/>
          <a:ext cx="919480" cy="17780"/>
        </a:xfrm>
        <a:prstGeom prst="rect">
          <a:avLst/>
        </a:prstGeom>
        <a:noFill/>
        <a:ln w="9525">
          <a:noFill/>
        </a:ln>
      </xdr:spPr>
    </xdr:pic>
    <xdr:clientData/>
  </xdr:twoCellAnchor>
  <xdr:twoCellAnchor editAs="oneCell">
    <xdr:from>
      <xdr:col>6</xdr:col>
      <xdr:colOff>609600</xdr:colOff>
      <xdr:row>18</xdr:row>
      <xdr:rowOff>0</xdr:rowOff>
    </xdr:from>
    <xdr:to>
      <xdr:col>7</xdr:col>
      <xdr:colOff>102870</xdr:colOff>
      <xdr:row>18</xdr:row>
      <xdr:rowOff>17780</xdr:rowOff>
    </xdr:to>
    <xdr:pic>
      <xdr:nvPicPr>
        <xdr:cNvPr id="127" name="图片 2" descr="微信图片_20210419211214.jpg"/>
        <xdr:cNvPicPr>
          <a:picLocks noChangeAspect="1"/>
        </xdr:cNvPicPr>
      </xdr:nvPicPr>
      <xdr:blipFill>
        <a:blip r:embed="rId1"/>
        <a:stretch>
          <a:fillRect/>
        </a:stretch>
      </xdr:blipFill>
      <xdr:spPr>
        <a:xfrm>
          <a:off x="6088380" y="20747355"/>
          <a:ext cx="102870" cy="17780"/>
        </a:xfrm>
        <a:prstGeom prst="rect">
          <a:avLst/>
        </a:prstGeom>
        <a:noFill/>
        <a:ln w="9525">
          <a:noFill/>
        </a:ln>
      </xdr:spPr>
    </xdr:pic>
    <xdr:clientData/>
  </xdr:twoCellAnchor>
  <xdr:twoCellAnchor editAs="oneCell">
    <xdr:from>
      <xdr:col>6</xdr:col>
      <xdr:colOff>372745</xdr:colOff>
      <xdr:row>18</xdr:row>
      <xdr:rowOff>0</xdr:rowOff>
    </xdr:from>
    <xdr:to>
      <xdr:col>8</xdr:col>
      <xdr:colOff>139065</xdr:colOff>
      <xdr:row>18</xdr:row>
      <xdr:rowOff>17780</xdr:rowOff>
    </xdr:to>
    <xdr:pic>
      <xdr:nvPicPr>
        <xdr:cNvPr id="128" name="图片 3" descr="微信图片_20210419213629.jpg"/>
        <xdr:cNvPicPr>
          <a:picLocks noChangeAspect="1"/>
        </xdr:cNvPicPr>
      </xdr:nvPicPr>
      <xdr:blipFill>
        <a:blip r:embed="rId2"/>
        <a:stretch>
          <a:fillRect/>
        </a:stretch>
      </xdr:blipFill>
      <xdr:spPr>
        <a:xfrm>
          <a:off x="5851525" y="20747355"/>
          <a:ext cx="919480" cy="17780"/>
        </a:xfrm>
        <a:prstGeom prst="rect">
          <a:avLst/>
        </a:prstGeom>
        <a:noFill/>
        <a:ln w="9525">
          <a:noFill/>
        </a:ln>
      </xdr:spPr>
    </xdr:pic>
    <xdr:clientData/>
  </xdr:twoCellAnchor>
  <xdr:twoCellAnchor editAs="oneCell">
    <xdr:from>
      <xdr:col>6</xdr:col>
      <xdr:colOff>609600</xdr:colOff>
      <xdr:row>18</xdr:row>
      <xdr:rowOff>0</xdr:rowOff>
    </xdr:from>
    <xdr:to>
      <xdr:col>7</xdr:col>
      <xdr:colOff>102870</xdr:colOff>
      <xdr:row>18</xdr:row>
      <xdr:rowOff>17780</xdr:rowOff>
    </xdr:to>
    <xdr:pic>
      <xdr:nvPicPr>
        <xdr:cNvPr id="129" name="图片 2" descr="微信图片_20210419211214.jpg"/>
        <xdr:cNvPicPr>
          <a:picLocks noChangeAspect="1"/>
        </xdr:cNvPicPr>
      </xdr:nvPicPr>
      <xdr:blipFill>
        <a:blip r:embed="rId1"/>
        <a:stretch>
          <a:fillRect/>
        </a:stretch>
      </xdr:blipFill>
      <xdr:spPr>
        <a:xfrm>
          <a:off x="6088380" y="20747355"/>
          <a:ext cx="102870" cy="17780"/>
        </a:xfrm>
        <a:prstGeom prst="rect">
          <a:avLst/>
        </a:prstGeom>
        <a:noFill/>
        <a:ln w="9525">
          <a:noFill/>
        </a:ln>
      </xdr:spPr>
    </xdr:pic>
    <xdr:clientData/>
  </xdr:twoCellAnchor>
  <xdr:twoCellAnchor editAs="oneCell">
    <xdr:from>
      <xdr:col>6</xdr:col>
      <xdr:colOff>372745</xdr:colOff>
      <xdr:row>18</xdr:row>
      <xdr:rowOff>0</xdr:rowOff>
    </xdr:from>
    <xdr:to>
      <xdr:col>8</xdr:col>
      <xdr:colOff>139065</xdr:colOff>
      <xdr:row>18</xdr:row>
      <xdr:rowOff>17780</xdr:rowOff>
    </xdr:to>
    <xdr:pic>
      <xdr:nvPicPr>
        <xdr:cNvPr id="130" name="图片 3" descr="微信图片_20210419213629.jpg"/>
        <xdr:cNvPicPr>
          <a:picLocks noChangeAspect="1"/>
        </xdr:cNvPicPr>
      </xdr:nvPicPr>
      <xdr:blipFill>
        <a:blip r:embed="rId2"/>
        <a:stretch>
          <a:fillRect/>
        </a:stretch>
      </xdr:blipFill>
      <xdr:spPr>
        <a:xfrm>
          <a:off x="5851525" y="20747355"/>
          <a:ext cx="91948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31"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32"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33"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34"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35"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36"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37"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38"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39"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40"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41"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42"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43"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44"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45"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46"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47"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48"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17</xdr:row>
      <xdr:rowOff>0</xdr:rowOff>
    </xdr:from>
    <xdr:to>
      <xdr:col>8</xdr:col>
      <xdr:colOff>1264920</xdr:colOff>
      <xdr:row>17</xdr:row>
      <xdr:rowOff>17780</xdr:rowOff>
    </xdr:to>
    <xdr:pic>
      <xdr:nvPicPr>
        <xdr:cNvPr id="149" name="图片 2" descr="微信图片_20210419211214.jpg"/>
        <xdr:cNvPicPr>
          <a:picLocks noChangeAspect="1"/>
        </xdr:cNvPicPr>
      </xdr:nvPicPr>
      <xdr:blipFill>
        <a:blip r:embed="rId1"/>
        <a:stretch>
          <a:fillRect/>
        </a:stretch>
      </xdr:blipFill>
      <xdr:spPr>
        <a:xfrm>
          <a:off x="7794625" y="19070955"/>
          <a:ext cx="102235" cy="17780"/>
        </a:xfrm>
        <a:prstGeom prst="rect">
          <a:avLst/>
        </a:prstGeom>
        <a:noFill/>
        <a:ln w="9525">
          <a:noFill/>
        </a:ln>
      </xdr:spPr>
    </xdr:pic>
    <xdr:clientData/>
  </xdr:twoCellAnchor>
  <xdr:twoCellAnchor editAs="oneCell">
    <xdr:from>
      <xdr:col>8</xdr:col>
      <xdr:colOff>372745</xdr:colOff>
      <xdr:row>17</xdr:row>
      <xdr:rowOff>0</xdr:rowOff>
    </xdr:from>
    <xdr:to>
      <xdr:col>8</xdr:col>
      <xdr:colOff>1289685</xdr:colOff>
      <xdr:row>17</xdr:row>
      <xdr:rowOff>17780</xdr:rowOff>
    </xdr:to>
    <xdr:pic>
      <xdr:nvPicPr>
        <xdr:cNvPr id="150" name="图片 3" descr="微信图片_20210419213629.jpg"/>
        <xdr:cNvPicPr>
          <a:picLocks noChangeAspect="1"/>
        </xdr:cNvPicPr>
      </xdr:nvPicPr>
      <xdr:blipFill>
        <a:blip r:embed="rId2"/>
        <a:stretch>
          <a:fillRect/>
        </a:stretch>
      </xdr:blipFill>
      <xdr:spPr>
        <a:xfrm>
          <a:off x="7004685" y="19070955"/>
          <a:ext cx="916940" cy="17780"/>
        </a:xfrm>
        <a:prstGeom prst="rect">
          <a:avLst/>
        </a:prstGeom>
        <a:noFill/>
        <a:ln w="9525">
          <a:noFill/>
        </a:ln>
      </xdr:spPr>
    </xdr:pic>
    <xdr:clientData/>
  </xdr:twoCellAnchor>
  <xdr:twoCellAnchor editAs="oneCell">
    <xdr:from>
      <xdr:col>8</xdr:col>
      <xdr:colOff>1162685</xdr:colOff>
      <xdr:row>16</xdr:row>
      <xdr:rowOff>0</xdr:rowOff>
    </xdr:from>
    <xdr:to>
      <xdr:col>8</xdr:col>
      <xdr:colOff>1264920</xdr:colOff>
      <xdr:row>16</xdr:row>
      <xdr:rowOff>12065</xdr:rowOff>
    </xdr:to>
    <xdr:pic>
      <xdr:nvPicPr>
        <xdr:cNvPr id="151" name="图片 2" descr="微信图片_20210419211214.jpg"/>
        <xdr:cNvPicPr>
          <a:picLocks noChangeAspect="1"/>
        </xdr:cNvPicPr>
      </xdr:nvPicPr>
      <xdr:blipFill>
        <a:blip r:embed="rId1"/>
        <a:stretch>
          <a:fillRect/>
        </a:stretch>
      </xdr:blipFill>
      <xdr:spPr>
        <a:xfrm>
          <a:off x="7794625" y="17394555"/>
          <a:ext cx="102235" cy="12065"/>
        </a:xfrm>
        <a:prstGeom prst="rect">
          <a:avLst/>
        </a:prstGeom>
        <a:noFill/>
        <a:ln w="9525">
          <a:noFill/>
        </a:ln>
      </xdr:spPr>
    </xdr:pic>
    <xdr:clientData/>
  </xdr:twoCellAnchor>
  <xdr:twoCellAnchor editAs="oneCell">
    <xdr:from>
      <xdr:col>8</xdr:col>
      <xdr:colOff>372745</xdr:colOff>
      <xdr:row>16</xdr:row>
      <xdr:rowOff>0</xdr:rowOff>
    </xdr:from>
    <xdr:to>
      <xdr:col>8</xdr:col>
      <xdr:colOff>1289685</xdr:colOff>
      <xdr:row>16</xdr:row>
      <xdr:rowOff>12065</xdr:rowOff>
    </xdr:to>
    <xdr:pic>
      <xdr:nvPicPr>
        <xdr:cNvPr id="152" name="图片 3" descr="微信图片_20210419213629.jpg"/>
        <xdr:cNvPicPr>
          <a:picLocks noChangeAspect="1"/>
        </xdr:cNvPicPr>
      </xdr:nvPicPr>
      <xdr:blipFill>
        <a:blip r:embed="rId2"/>
        <a:stretch>
          <a:fillRect/>
        </a:stretch>
      </xdr:blipFill>
      <xdr:spPr>
        <a:xfrm>
          <a:off x="7004685" y="17394555"/>
          <a:ext cx="916940" cy="12065"/>
        </a:xfrm>
        <a:prstGeom prst="rect">
          <a:avLst/>
        </a:prstGeom>
        <a:noFill/>
        <a:ln w="9525">
          <a:noFill/>
        </a:ln>
      </xdr:spPr>
    </xdr:pic>
    <xdr:clientData/>
  </xdr:twoCellAnchor>
  <xdr:twoCellAnchor editAs="oneCell">
    <xdr:from>
      <xdr:col>8</xdr:col>
      <xdr:colOff>1162685</xdr:colOff>
      <xdr:row>16</xdr:row>
      <xdr:rowOff>0</xdr:rowOff>
    </xdr:from>
    <xdr:to>
      <xdr:col>8</xdr:col>
      <xdr:colOff>1264920</xdr:colOff>
      <xdr:row>16</xdr:row>
      <xdr:rowOff>12065</xdr:rowOff>
    </xdr:to>
    <xdr:pic>
      <xdr:nvPicPr>
        <xdr:cNvPr id="153" name="图片 2" descr="微信图片_20210419211214.jpg"/>
        <xdr:cNvPicPr>
          <a:picLocks noChangeAspect="1"/>
        </xdr:cNvPicPr>
      </xdr:nvPicPr>
      <xdr:blipFill>
        <a:blip r:embed="rId1"/>
        <a:stretch>
          <a:fillRect/>
        </a:stretch>
      </xdr:blipFill>
      <xdr:spPr>
        <a:xfrm>
          <a:off x="7794625" y="17394555"/>
          <a:ext cx="102235" cy="12065"/>
        </a:xfrm>
        <a:prstGeom prst="rect">
          <a:avLst/>
        </a:prstGeom>
        <a:noFill/>
        <a:ln w="9525">
          <a:noFill/>
        </a:ln>
      </xdr:spPr>
    </xdr:pic>
    <xdr:clientData/>
  </xdr:twoCellAnchor>
  <xdr:twoCellAnchor editAs="oneCell">
    <xdr:from>
      <xdr:col>8</xdr:col>
      <xdr:colOff>372745</xdr:colOff>
      <xdr:row>16</xdr:row>
      <xdr:rowOff>0</xdr:rowOff>
    </xdr:from>
    <xdr:to>
      <xdr:col>8</xdr:col>
      <xdr:colOff>1289685</xdr:colOff>
      <xdr:row>16</xdr:row>
      <xdr:rowOff>12065</xdr:rowOff>
    </xdr:to>
    <xdr:pic>
      <xdr:nvPicPr>
        <xdr:cNvPr id="154" name="图片 3" descr="微信图片_20210419213629.jpg"/>
        <xdr:cNvPicPr>
          <a:picLocks noChangeAspect="1"/>
        </xdr:cNvPicPr>
      </xdr:nvPicPr>
      <xdr:blipFill>
        <a:blip r:embed="rId2"/>
        <a:stretch>
          <a:fillRect/>
        </a:stretch>
      </xdr:blipFill>
      <xdr:spPr>
        <a:xfrm>
          <a:off x="7004685" y="17394555"/>
          <a:ext cx="916940" cy="12065"/>
        </a:xfrm>
        <a:prstGeom prst="rect">
          <a:avLst/>
        </a:prstGeom>
        <a:noFill/>
        <a:ln w="9525">
          <a:noFill/>
        </a:ln>
      </xdr:spPr>
    </xdr:pic>
    <xdr:clientData/>
  </xdr:twoCellAnchor>
  <xdr:twoCellAnchor editAs="oneCell">
    <xdr:from>
      <xdr:col>8</xdr:col>
      <xdr:colOff>1162685</xdr:colOff>
      <xdr:row>16</xdr:row>
      <xdr:rowOff>0</xdr:rowOff>
    </xdr:from>
    <xdr:to>
      <xdr:col>8</xdr:col>
      <xdr:colOff>1264920</xdr:colOff>
      <xdr:row>16</xdr:row>
      <xdr:rowOff>12065</xdr:rowOff>
    </xdr:to>
    <xdr:pic>
      <xdr:nvPicPr>
        <xdr:cNvPr id="155" name="图片 2" descr="微信图片_20210419211214.jpg"/>
        <xdr:cNvPicPr>
          <a:picLocks noChangeAspect="1"/>
        </xdr:cNvPicPr>
      </xdr:nvPicPr>
      <xdr:blipFill>
        <a:blip r:embed="rId1"/>
        <a:stretch>
          <a:fillRect/>
        </a:stretch>
      </xdr:blipFill>
      <xdr:spPr>
        <a:xfrm>
          <a:off x="7794625" y="17394555"/>
          <a:ext cx="102235" cy="12065"/>
        </a:xfrm>
        <a:prstGeom prst="rect">
          <a:avLst/>
        </a:prstGeom>
        <a:noFill/>
        <a:ln w="9525">
          <a:noFill/>
        </a:ln>
      </xdr:spPr>
    </xdr:pic>
    <xdr:clientData/>
  </xdr:twoCellAnchor>
  <xdr:twoCellAnchor editAs="oneCell">
    <xdr:from>
      <xdr:col>8</xdr:col>
      <xdr:colOff>372745</xdr:colOff>
      <xdr:row>16</xdr:row>
      <xdr:rowOff>0</xdr:rowOff>
    </xdr:from>
    <xdr:to>
      <xdr:col>8</xdr:col>
      <xdr:colOff>1289685</xdr:colOff>
      <xdr:row>16</xdr:row>
      <xdr:rowOff>12065</xdr:rowOff>
    </xdr:to>
    <xdr:pic>
      <xdr:nvPicPr>
        <xdr:cNvPr id="156" name="图片 3" descr="微信图片_20210419213629.jpg"/>
        <xdr:cNvPicPr>
          <a:picLocks noChangeAspect="1"/>
        </xdr:cNvPicPr>
      </xdr:nvPicPr>
      <xdr:blipFill>
        <a:blip r:embed="rId2"/>
        <a:stretch>
          <a:fillRect/>
        </a:stretch>
      </xdr:blipFill>
      <xdr:spPr>
        <a:xfrm>
          <a:off x="7004685" y="17394555"/>
          <a:ext cx="916940" cy="12065"/>
        </a:xfrm>
        <a:prstGeom prst="rect">
          <a:avLst/>
        </a:prstGeom>
        <a:noFill/>
        <a:ln w="9525">
          <a:noFill/>
        </a:ln>
      </xdr:spPr>
    </xdr:pic>
    <xdr:clientData/>
  </xdr:twoCellAnchor>
  <xdr:twoCellAnchor editAs="oneCell">
    <xdr:from>
      <xdr:col>8</xdr:col>
      <xdr:colOff>1162685</xdr:colOff>
      <xdr:row>16</xdr:row>
      <xdr:rowOff>0</xdr:rowOff>
    </xdr:from>
    <xdr:to>
      <xdr:col>8</xdr:col>
      <xdr:colOff>1264920</xdr:colOff>
      <xdr:row>16</xdr:row>
      <xdr:rowOff>12065</xdr:rowOff>
    </xdr:to>
    <xdr:pic>
      <xdr:nvPicPr>
        <xdr:cNvPr id="157" name="图片 2" descr="微信图片_20210419211214.jpg"/>
        <xdr:cNvPicPr>
          <a:picLocks noChangeAspect="1"/>
        </xdr:cNvPicPr>
      </xdr:nvPicPr>
      <xdr:blipFill>
        <a:blip r:embed="rId1"/>
        <a:stretch>
          <a:fillRect/>
        </a:stretch>
      </xdr:blipFill>
      <xdr:spPr>
        <a:xfrm>
          <a:off x="7794625" y="17394555"/>
          <a:ext cx="102235" cy="12065"/>
        </a:xfrm>
        <a:prstGeom prst="rect">
          <a:avLst/>
        </a:prstGeom>
        <a:noFill/>
        <a:ln w="9525">
          <a:noFill/>
        </a:ln>
      </xdr:spPr>
    </xdr:pic>
    <xdr:clientData/>
  </xdr:twoCellAnchor>
  <xdr:twoCellAnchor editAs="oneCell">
    <xdr:from>
      <xdr:col>8</xdr:col>
      <xdr:colOff>372745</xdr:colOff>
      <xdr:row>16</xdr:row>
      <xdr:rowOff>0</xdr:rowOff>
    </xdr:from>
    <xdr:to>
      <xdr:col>8</xdr:col>
      <xdr:colOff>1289685</xdr:colOff>
      <xdr:row>16</xdr:row>
      <xdr:rowOff>12065</xdr:rowOff>
    </xdr:to>
    <xdr:pic>
      <xdr:nvPicPr>
        <xdr:cNvPr id="158" name="图片 3" descr="微信图片_20210419213629.jpg"/>
        <xdr:cNvPicPr>
          <a:picLocks noChangeAspect="1"/>
        </xdr:cNvPicPr>
      </xdr:nvPicPr>
      <xdr:blipFill>
        <a:blip r:embed="rId2"/>
        <a:stretch>
          <a:fillRect/>
        </a:stretch>
      </xdr:blipFill>
      <xdr:spPr>
        <a:xfrm>
          <a:off x="7004685" y="17394555"/>
          <a:ext cx="916940" cy="1206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59"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60"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61"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62"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63"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64"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65"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66"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67"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68"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69"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70"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71"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72"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73"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74"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75"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76"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49</xdr:row>
      <xdr:rowOff>0</xdr:rowOff>
    </xdr:from>
    <xdr:to>
      <xdr:col>8</xdr:col>
      <xdr:colOff>1264920</xdr:colOff>
      <xdr:row>49</xdr:row>
      <xdr:rowOff>19685</xdr:rowOff>
    </xdr:to>
    <xdr:pic>
      <xdr:nvPicPr>
        <xdr:cNvPr id="177" name="图片 2" descr="微信图片_20210419211214.jpg"/>
        <xdr:cNvPicPr>
          <a:picLocks noChangeAspect="1"/>
        </xdr:cNvPicPr>
      </xdr:nvPicPr>
      <xdr:blipFill>
        <a:blip r:embed="rId1"/>
        <a:stretch>
          <a:fillRect/>
        </a:stretch>
      </xdr:blipFill>
      <xdr:spPr>
        <a:xfrm>
          <a:off x="7794625"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78"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79"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80"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81"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82"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83"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84"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85"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86"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87"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88"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89"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90"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91"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92"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93"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94"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95"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96"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97"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198"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199"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00"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01"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02"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03"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04"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05"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06"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07"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08"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09"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10"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11"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12"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13"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14"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15"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16"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687070</xdr:colOff>
      <xdr:row>49</xdr:row>
      <xdr:rowOff>0</xdr:rowOff>
    </xdr:from>
    <xdr:to>
      <xdr:col>8</xdr:col>
      <xdr:colOff>789305</xdr:colOff>
      <xdr:row>49</xdr:row>
      <xdr:rowOff>19685</xdr:rowOff>
    </xdr:to>
    <xdr:pic>
      <xdr:nvPicPr>
        <xdr:cNvPr id="217" name="图片 2" descr="微信图片_20210419211214.jpg"/>
        <xdr:cNvPicPr>
          <a:picLocks noChangeAspect="1"/>
        </xdr:cNvPicPr>
      </xdr:nvPicPr>
      <xdr:blipFill>
        <a:blip r:embed="rId1"/>
        <a:stretch>
          <a:fillRect/>
        </a:stretch>
      </xdr:blipFill>
      <xdr:spPr>
        <a:xfrm>
          <a:off x="7319010" y="64751585"/>
          <a:ext cx="102235" cy="19685"/>
        </a:xfrm>
        <a:prstGeom prst="rect">
          <a:avLst/>
        </a:prstGeom>
        <a:noFill/>
        <a:ln w="9525">
          <a:noFill/>
        </a:ln>
      </xdr:spPr>
    </xdr:pic>
    <xdr:clientData/>
  </xdr:twoCellAnchor>
  <xdr:twoCellAnchor editAs="oneCell">
    <xdr:from>
      <xdr:col>8</xdr:col>
      <xdr:colOff>372745</xdr:colOff>
      <xdr:row>49</xdr:row>
      <xdr:rowOff>0</xdr:rowOff>
    </xdr:from>
    <xdr:to>
      <xdr:col>8</xdr:col>
      <xdr:colOff>1289685</xdr:colOff>
      <xdr:row>49</xdr:row>
      <xdr:rowOff>19685</xdr:rowOff>
    </xdr:to>
    <xdr:pic>
      <xdr:nvPicPr>
        <xdr:cNvPr id="218" name="图片 3" descr="微信图片_20210419213629.jpg"/>
        <xdr:cNvPicPr>
          <a:picLocks noChangeAspect="1"/>
        </xdr:cNvPicPr>
      </xdr:nvPicPr>
      <xdr:blipFill>
        <a:blip r:embed="rId2"/>
        <a:stretch>
          <a:fillRect/>
        </a:stretch>
      </xdr:blipFill>
      <xdr:spPr>
        <a:xfrm>
          <a:off x="7004685" y="64751585"/>
          <a:ext cx="916940" cy="1968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19"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20"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2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2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2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2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2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2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27"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28"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29"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30"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3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3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3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3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3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3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37"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38"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39"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40"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4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4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243"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244"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245"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246"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247"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248"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249"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250"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251"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252"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253"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254"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22225</xdr:rowOff>
    </xdr:to>
    <xdr:pic>
      <xdr:nvPicPr>
        <xdr:cNvPr id="255" name="图片 2" descr="微信图片_20210419211214.jpg"/>
        <xdr:cNvPicPr>
          <a:picLocks noChangeAspect="1"/>
        </xdr:cNvPicPr>
      </xdr:nvPicPr>
      <xdr:blipFill>
        <a:blip r:embed="rId1"/>
        <a:stretch>
          <a:fillRect/>
        </a:stretch>
      </xdr:blipFill>
      <xdr:spPr>
        <a:xfrm>
          <a:off x="14102080" y="76956920"/>
          <a:ext cx="105410" cy="22225"/>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22225</xdr:rowOff>
    </xdr:to>
    <xdr:pic>
      <xdr:nvPicPr>
        <xdr:cNvPr id="256" name="图片 3" descr="微信图片_20210419213629.jpg"/>
        <xdr:cNvPicPr>
          <a:picLocks noChangeAspect="1"/>
        </xdr:cNvPicPr>
      </xdr:nvPicPr>
      <xdr:blipFill>
        <a:blip r:embed="rId2"/>
        <a:stretch>
          <a:fillRect/>
        </a:stretch>
      </xdr:blipFill>
      <xdr:spPr>
        <a:xfrm>
          <a:off x="13310870" y="76956920"/>
          <a:ext cx="916305" cy="22225"/>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22225</xdr:rowOff>
    </xdr:to>
    <xdr:pic>
      <xdr:nvPicPr>
        <xdr:cNvPr id="257" name="图片 2" descr="微信图片_20210419211214.jpg"/>
        <xdr:cNvPicPr>
          <a:picLocks noChangeAspect="1"/>
        </xdr:cNvPicPr>
      </xdr:nvPicPr>
      <xdr:blipFill>
        <a:blip r:embed="rId1"/>
        <a:stretch>
          <a:fillRect/>
        </a:stretch>
      </xdr:blipFill>
      <xdr:spPr>
        <a:xfrm>
          <a:off x="14102080" y="76956920"/>
          <a:ext cx="105410" cy="22225"/>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22225</xdr:rowOff>
    </xdr:to>
    <xdr:pic>
      <xdr:nvPicPr>
        <xdr:cNvPr id="258" name="图片 3" descr="微信图片_20210419213629.jpg"/>
        <xdr:cNvPicPr>
          <a:picLocks noChangeAspect="1"/>
        </xdr:cNvPicPr>
      </xdr:nvPicPr>
      <xdr:blipFill>
        <a:blip r:embed="rId2"/>
        <a:stretch>
          <a:fillRect/>
        </a:stretch>
      </xdr:blipFill>
      <xdr:spPr>
        <a:xfrm>
          <a:off x="13310870" y="76956920"/>
          <a:ext cx="916305" cy="22225"/>
        </a:xfrm>
        <a:prstGeom prst="rect">
          <a:avLst/>
        </a:prstGeom>
        <a:noFill/>
        <a:ln w="9525">
          <a:noFill/>
        </a:ln>
      </xdr:spPr>
    </xdr:pic>
    <xdr:clientData/>
  </xdr:twoCellAnchor>
  <xdr:twoCellAnchor editAs="oneCell">
    <xdr:from>
      <xdr:col>4</xdr:col>
      <xdr:colOff>628650</xdr:colOff>
      <xdr:row>58</xdr:row>
      <xdr:rowOff>0</xdr:rowOff>
    </xdr:from>
    <xdr:to>
      <xdr:col>4</xdr:col>
      <xdr:colOff>733425</xdr:colOff>
      <xdr:row>58</xdr:row>
      <xdr:rowOff>16510</xdr:rowOff>
    </xdr:to>
    <xdr:pic>
      <xdr:nvPicPr>
        <xdr:cNvPr id="259" name="图片 2" descr="微信图片_20210419211214.jpg"/>
        <xdr:cNvPicPr>
          <a:picLocks noChangeAspect="1"/>
        </xdr:cNvPicPr>
      </xdr:nvPicPr>
      <xdr:blipFill>
        <a:blip r:embed="rId1"/>
        <a:stretch>
          <a:fillRect/>
        </a:stretch>
      </xdr:blipFill>
      <xdr:spPr>
        <a:xfrm>
          <a:off x="2964180" y="76956920"/>
          <a:ext cx="104775" cy="16510"/>
        </a:xfrm>
        <a:prstGeom prst="rect">
          <a:avLst/>
        </a:prstGeom>
        <a:noFill/>
        <a:ln w="9525">
          <a:noFill/>
        </a:ln>
      </xdr:spPr>
    </xdr:pic>
    <xdr:clientData/>
  </xdr:twoCellAnchor>
  <xdr:twoCellAnchor editAs="oneCell">
    <xdr:from>
      <xdr:col>4</xdr:col>
      <xdr:colOff>628650</xdr:colOff>
      <xdr:row>58</xdr:row>
      <xdr:rowOff>0</xdr:rowOff>
    </xdr:from>
    <xdr:to>
      <xdr:col>4</xdr:col>
      <xdr:colOff>733425</xdr:colOff>
      <xdr:row>58</xdr:row>
      <xdr:rowOff>16510</xdr:rowOff>
    </xdr:to>
    <xdr:pic>
      <xdr:nvPicPr>
        <xdr:cNvPr id="260" name="图片 2" descr="微信图片_20210419211214.jpg"/>
        <xdr:cNvPicPr>
          <a:picLocks noChangeAspect="1"/>
        </xdr:cNvPicPr>
      </xdr:nvPicPr>
      <xdr:blipFill>
        <a:blip r:embed="rId1"/>
        <a:stretch>
          <a:fillRect/>
        </a:stretch>
      </xdr:blipFill>
      <xdr:spPr>
        <a:xfrm>
          <a:off x="2964180" y="76956920"/>
          <a:ext cx="10477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6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6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6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6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6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6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67"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68"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69"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70"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7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7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7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7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7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7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77"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78"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79"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80"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8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8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8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8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8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8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87"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88"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89"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90"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29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29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293"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294"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295"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296"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297"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298"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299"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00"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301"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02"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303"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04"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426720</xdr:colOff>
      <xdr:row>58</xdr:row>
      <xdr:rowOff>0</xdr:rowOff>
    </xdr:from>
    <xdr:to>
      <xdr:col>13</xdr:col>
      <xdr:colOff>532765</xdr:colOff>
      <xdr:row>58</xdr:row>
      <xdr:rowOff>16510</xdr:rowOff>
    </xdr:to>
    <xdr:pic>
      <xdr:nvPicPr>
        <xdr:cNvPr id="305" name="图片 2" descr="微信图片_20210419211214.jpg"/>
        <xdr:cNvPicPr>
          <a:picLocks noChangeAspect="1"/>
        </xdr:cNvPicPr>
      </xdr:nvPicPr>
      <xdr:blipFill>
        <a:blip r:embed="rId1"/>
        <a:stretch>
          <a:fillRect/>
        </a:stretch>
      </xdr:blipFill>
      <xdr:spPr>
        <a:xfrm>
          <a:off x="13365480" y="76956920"/>
          <a:ext cx="106045"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06"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426720</xdr:colOff>
      <xdr:row>58</xdr:row>
      <xdr:rowOff>0</xdr:rowOff>
    </xdr:from>
    <xdr:to>
      <xdr:col>13</xdr:col>
      <xdr:colOff>532765</xdr:colOff>
      <xdr:row>58</xdr:row>
      <xdr:rowOff>16510</xdr:rowOff>
    </xdr:to>
    <xdr:pic>
      <xdr:nvPicPr>
        <xdr:cNvPr id="307" name="图片 2" descr="微信图片_20210419211214.jpg"/>
        <xdr:cNvPicPr>
          <a:picLocks noChangeAspect="1"/>
        </xdr:cNvPicPr>
      </xdr:nvPicPr>
      <xdr:blipFill>
        <a:blip r:embed="rId1"/>
        <a:stretch>
          <a:fillRect/>
        </a:stretch>
      </xdr:blipFill>
      <xdr:spPr>
        <a:xfrm>
          <a:off x="13365480" y="76956920"/>
          <a:ext cx="106045"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08"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426720</xdr:colOff>
      <xdr:row>58</xdr:row>
      <xdr:rowOff>0</xdr:rowOff>
    </xdr:from>
    <xdr:to>
      <xdr:col>13</xdr:col>
      <xdr:colOff>532765</xdr:colOff>
      <xdr:row>58</xdr:row>
      <xdr:rowOff>16510</xdr:rowOff>
    </xdr:to>
    <xdr:pic>
      <xdr:nvPicPr>
        <xdr:cNvPr id="309" name="图片 2" descr="微信图片_20210419211214.jpg"/>
        <xdr:cNvPicPr>
          <a:picLocks noChangeAspect="1"/>
        </xdr:cNvPicPr>
      </xdr:nvPicPr>
      <xdr:blipFill>
        <a:blip r:embed="rId1"/>
        <a:stretch>
          <a:fillRect/>
        </a:stretch>
      </xdr:blipFill>
      <xdr:spPr>
        <a:xfrm>
          <a:off x="13365480" y="76956920"/>
          <a:ext cx="106045"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10"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426720</xdr:colOff>
      <xdr:row>58</xdr:row>
      <xdr:rowOff>0</xdr:rowOff>
    </xdr:from>
    <xdr:to>
      <xdr:col>13</xdr:col>
      <xdr:colOff>532765</xdr:colOff>
      <xdr:row>58</xdr:row>
      <xdr:rowOff>16510</xdr:rowOff>
    </xdr:to>
    <xdr:pic>
      <xdr:nvPicPr>
        <xdr:cNvPr id="311" name="图片 2" descr="微信图片_20210419211214.jpg"/>
        <xdr:cNvPicPr>
          <a:picLocks noChangeAspect="1"/>
        </xdr:cNvPicPr>
      </xdr:nvPicPr>
      <xdr:blipFill>
        <a:blip r:embed="rId1"/>
        <a:stretch>
          <a:fillRect/>
        </a:stretch>
      </xdr:blipFill>
      <xdr:spPr>
        <a:xfrm>
          <a:off x="13365480" y="76956920"/>
          <a:ext cx="106045"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12"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426720</xdr:colOff>
      <xdr:row>58</xdr:row>
      <xdr:rowOff>0</xdr:rowOff>
    </xdr:from>
    <xdr:to>
      <xdr:col>13</xdr:col>
      <xdr:colOff>532765</xdr:colOff>
      <xdr:row>58</xdr:row>
      <xdr:rowOff>16510</xdr:rowOff>
    </xdr:to>
    <xdr:pic>
      <xdr:nvPicPr>
        <xdr:cNvPr id="313" name="图片 2" descr="微信图片_20210419211214.jpg"/>
        <xdr:cNvPicPr>
          <a:picLocks noChangeAspect="1"/>
        </xdr:cNvPicPr>
      </xdr:nvPicPr>
      <xdr:blipFill>
        <a:blip r:embed="rId1"/>
        <a:stretch>
          <a:fillRect/>
        </a:stretch>
      </xdr:blipFill>
      <xdr:spPr>
        <a:xfrm>
          <a:off x="13365480" y="76956920"/>
          <a:ext cx="106045"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14"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426720</xdr:colOff>
      <xdr:row>58</xdr:row>
      <xdr:rowOff>0</xdr:rowOff>
    </xdr:from>
    <xdr:to>
      <xdr:col>13</xdr:col>
      <xdr:colOff>532765</xdr:colOff>
      <xdr:row>58</xdr:row>
      <xdr:rowOff>16510</xdr:rowOff>
    </xdr:to>
    <xdr:pic>
      <xdr:nvPicPr>
        <xdr:cNvPr id="315" name="图片 2" descr="微信图片_20210419211214.jpg"/>
        <xdr:cNvPicPr>
          <a:picLocks noChangeAspect="1"/>
        </xdr:cNvPicPr>
      </xdr:nvPicPr>
      <xdr:blipFill>
        <a:blip r:embed="rId1"/>
        <a:stretch>
          <a:fillRect/>
        </a:stretch>
      </xdr:blipFill>
      <xdr:spPr>
        <a:xfrm>
          <a:off x="13365480" y="76956920"/>
          <a:ext cx="106045"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16"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426720</xdr:colOff>
      <xdr:row>58</xdr:row>
      <xdr:rowOff>0</xdr:rowOff>
    </xdr:from>
    <xdr:to>
      <xdr:col>13</xdr:col>
      <xdr:colOff>532765</xdr:colOff>
      <xdr:row>58</xdr:row>
      <xdr:rowOff>16510</xdr:rowOff>
    </xdr:to>
    <xdr:pic>
      <xdr:nvPicPr>
        <xdr:cNvPr id="317" name="图片 2" descr="微信图片_20210419211214.jpg"/>
        <xdr:cNvPicPr>
          <a:picLocks noChangeAspect="1"/>
        </xdr:cNvPicPr>
      </xdr:nvPicPr>
      <xdr:blipFill>
        <a:blip r:embed="rId1"/>
        <a:stretch>
          <a:fillRect/>
        </a:stretch>
      </xdr:blipFill>
      <xdr:spPr>
        <a:xfrm>
          <a:off x="13365480" y="76956920"/>
          <a:ext cx="106045"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18"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426720</xdr:colOff>
      <xdr:row>58</xdr:row>
      <xdr:rowOff>0</xdr:rowOff>
    </xdr:from>
    <xdr:to>
      <xdr:col>13</xdr:col>
      <xdr:colOff>532765</xdr:colOff>
      <xdr:row>58</xdr:row>
      <xdr:rowOff>16510</xdr:rowOff>
    </xdr:to>
    <xdr:pic>
      <xdr:nvPicPr>
        <xdr:cNvPr id="319" name="图片 2" descr="微信图片_20210419211214.jpg"/>
        <xdr:cNvPicPr>
          <a:picLocks noChangeAspect="1"/>
        </xdr:cNvPicPr>
      </xdr:nvPicPr>
      <xdr:blipFill>
        <a:blip r:embed="rId1"/>
        <a:stretch>
          <a:fillRect/>
        </a:stretch>
      </xdr:blipFill>
      <xdr:spPr>
        <a:xfrm>
          <a:off x="13365480" y="76956920"/>
          <a:ext cx="106045"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20"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21"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22"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2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32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2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32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27"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328"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29"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330"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331"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32"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13</xdr:col>
      <xdr:colOff>1163320</xdr:colOff>
      <xdr:row>58</xdr:row>
      <xdr:rowOff>0</xdr:rowOff>
    </xdr:from>
    <xdr:to>
      <xdr:col>13</xdr:col>
      <xdr:colOff>1268730</xdr:colOff>
      <xdr:row>58</xdr:row>
      <xdr:rowOff>16510</xdr:rowOff>
    </xdr:to>
    <xdr:pic>
      <xdr:nvPicPr>
        <xdr:cNvPr id="333" name="图片 2" descr="微信图片_20210419211214.jpg"/>
        <xdr:cNvPicPr>
          <a:picLocks noChangeAspect="1"/>
        </xdr:cNvPicPr>
      </xdr:nvPicPr>
      <xdr:blipFill>
        <a:blip r:embed="rId1"/>
        <a:stretch>
          <a:fillRect/>
        </a:stretch>
      </xdr:blipFill>
      <xdr:spPr>
        <a:xfrm>
          <a:off x="14102080" y="76956920"/>
          <a:ext cx="105410" cy="16510"/>
        </a:xfrm>
        <a:prstGeom prst="rect">
          <a:avLst/>
        </a:prstGeom>
        <a:noFill/>
        <a:ln w="9525">
          <a:noFill/>
        </a:ln>
      </xdr:spPr>
    </xdr:pic>
    <xdr:clientData/>
  </xdr:twoCellAnchor>
  <xdr:twoCellAnchor editAs="oneCell">
    <xdr:from>
      <xdr:col>13</xdr:col>
      <xdr:colOff>372110</xdr:colOff>
      <xdr:row>58</xdr:row>
      <xdr:rowOff>0</xdr:rowOff>
    </xdr:from>
    <xdr:to>
      <xdr:col>13</xdr:col>
      <xdr:colOff>1288415</xdr:colOff>
      <xdr:row>58</xdr:row>
      <xdr:rowOff>16510</xdr:rowOff>
    </xdr:to>
    <xdr:pic>
      <xdr:nvPicPr>
        <xdr:cNvPr id="334" name="图片 3" descr="微信图片_20210419213629.jpg"/>
        <xdr:cNvPicPr>
          <a:picLocks noChangeAspect="1"/>
        </xdr:cNvPicPr>
      </xdr:nvPicPr>
      <xdr:blipFill>
        <a:blip r:embed="rId2"/>
        <a:stretch>
          <a:fillRect/>
        </a:stretch>
      </xdr:blipFill>
      <xdr:spPr>
        <a:xfrm>
          <a:off x="13310870" y="76956920"/>
          <a:ext cx="91630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335"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33655</xdr:rowOff>
    </xdr:to>
    <xdr:pic>
      <xdr:nvPicPr>
        <xdr:cNvPr id="336" name="图片 3" descr="微信图片_20210419213629.jpg"/>
        <xdr:cNvPicPr>
          <a:picLocks noChangeAspect="1"/>
        </xdr:cNvPicPr>
      </xdr:nvPicPr>
      <xdr:blipFill>
        <a:blip r:embed="rId2"/>
        <a:stretch>
          <a:fillRect/>
        </a:stretch>
      </xdr:blipFill>
      <xdr:spPr>
        <a:xfrm>
          <a:off x="7004685" y="76956920"/>
          <a:ext cx="913765"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337"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33655</xdr:rowOff>
    </xdr:to>
    <xdr:pic>
      <xdr:nvPicPr>
        <xdr:cNvPr id="338" name="图片 3" descr="微信图片_20210419213629.jpg"/>
        <xdr:cNvPicPr>
          <a:picLocks noChangeAspect="1"/>
        </xdr:cNvPicPr>
      </xdr:nvPicPr>
      <xdr:blipFill>
        <a:blip r:embed="rId2"/>
        <a:stretch>
          <a:fillRect/>
        </a:stretch>
      </xdr:blipFill>
      <xdr:spPr>
        <a:xfrm>
          <a:off x="7004685" y="76956920"/>
          <a:ext cx="913765"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39"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382270</xdr:colOff>
      <xdr:row>58</xdr:row>
      <xdr:rowOff>0</xdr:rowOff>
    </xdr:from>
    <xdr:to>
      <xdr:col>8</xdr:col>
      <xdr:colOff>1296035</xdr:colOff>
      <xdr:row>58</xdr:row>
      <xdr:rowOff>16510</xdr:rowOff>
    </xdr:to>
    <xdr:pic>
      <xdr:nvPicPr>
        <xdr:cNvPr id="340" name="图片 3" descr="微信图片_20210419213629.jpg"/>
        <xdr:cNvPicPr>
          <a:picLocks noChangeAspect="1"/>
        </xdr:cNvPicPr>
      </xdr:nvPicPr>
      <xdr:blipFill>
        <a:blip r:embed="rId2"/>
        <a:stretch>
          <a:fillRect/>
        </a:stretch>
      </xdr:blipFill>
      <xdr:spPr>
        <a:xfrm>
          <a:off x="7014210"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4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382270</xdr:colOff>
      <xdr:row>58</xdr:row>
      <xdr:rowOff>0</xdr:rowOff>
    </xdr:from>
    <xdr:to>
      <xdr:col>8</xdr:col>
      <xdr:colOff>1296035</xdr:colOff>
      <xdr:row>58</xdr:row>
      <xdr:rowOff>16510</xdr:rowOff>
    </xdr:to>
    <xdr:pic>
      <xdr:nvPicPr>
        <xdr:cNvPr id="342" name="图片 3" descr="微信图片_20210419213629.jpg"/>
        <xdr:cNvPicPr>
          <a:picLocks noChangeAspect="1"/>
        </xdr:cNvPicPr>
      </xdr:nvPicPr>
      <xdr:blipFill>
        <a:blip r:embed="rId2"/>
        <a:stretch>
          <a:fillRect/>
        </a:stretch>
      </xdr:blipFill>
      <xdr:spPr>
        <a:xfrm>
          <a:off x="7014210"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4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34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4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34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347"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33655</xdr:rowOff>
    </xdr:to>
    <xdr:pic>
      <xdr:nvPicPr>
        <xdr:cNvPr id="348" name="图片 3" descr="微信图片_20210419213629.jpg"/>
        <xdr:cNvPicPr>
          <a:picLocks noChangeAspect="1"/>
        </xdr:cNvPicPr>
      </xdr:nvPicPr>
      <xdr:blipFill>
        <a:blip r:embed="rId2"/>
        <a:stretch>
          <a:fillRect/>
        </a:stretch>
      </xdr:blipFill>
      <xdr:spPr>
        <a:xfrm>
          <a:off x="7004685" y="76956920"/>
          <a:ext cx="913765"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349"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33655</xdr:rowOff>
    </xdr:to>
    <xdr:pic>
      <xdr:nvPicPr>
        <xdr:cNvPr id="350" name="图片 3" descr="微信图片_20210419213629.jpg"/>
        <xdr:cNvPicPr>
          <a:picLocks noChangeAspect="1"/>
        </xdr:cNvPicPr>
      </xdr:nvPicPr>
      <xdr:blipFill>
        <a:blip r:embed="rId2"/>
        <a:stretch>
          <a:fillRect/>
        </a:stretch>
      </xdr:blipFill>
      <xdr:spPr>
        <a:xfrm>
          <a:off x="7004685" y="76956920"/>
          <a:ext cx="913765"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11430</xdr:rowOff>
    </xdr:to>
    <xdr:pic>
      <xdr:nvPicPr>
        <xdr:cNvPr id="351" name="图片 2" descr="微信图片_20210419211214.jpg"/>
        <xdr:cNvPicPr>
          <a:picLocks noChangeAspect="1"/>
        </xdr:cNvPicPr>
      </xdr:nvPicPr>
      <xdr:blipFill>
        <a:blip r:embed="rId1"/>
        <a:stretch>
          <a:fillRect/>
        </a:stretch>
      </xdr:blipFill>
      <xdr:spPr>
        <a:xfrm>
          <a:off x="7794625" y="76956920"/>
          <a:ext cx="105410" cy="1143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11430</xdr:rowOff>
    </xdr:to>
    <xdr:pic>
      <xdr:nvPicPr>
        <xdr:cNvPr id="352" name="图片 3" descr="微信图片_20210419213629.jpg"/>
        <xdr:cNvPicPr>
          <a:picLocks noChangeAspect="1"/>
        </xdr:cNvPicPr>
      </xdr:nvPicPr>
      <xdr:blipFill>
        <a:blip r:embed="rId2"/>
        <a:stretch>
          <a:fillRect/>
        </a:stretch>
      </xdr:blipFill>
      <xdr:spPr>
        <a:xfrm>
          <a:off x="7004685" y="76956920"/>
          <a:ext cx="913765" cy="1143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11430</xdr:rowOff>
    </xdr:to>
    <xdr:pic>
      <xdr:nvPicPr>
        <xdr:cNvPr id="353" name="图片 2" descr="微信图片_20210419211214.jpg"/>
        <xdr:cNvPicPr>
          <a:picLocks noChangeAspect="1"/>
        </xdr:cNvPicPr>
      </xdr:nvPicPr>
      <xdr:blipFill>
        <a:blip r:embed="rId1"/>
        <a:stretch>
          <a:fillRect/>
        </a:stretch>
      </xdr:blipFill>
      <xdr:spPr>
        <a:xfrm>
          <a:off x="7794625" y="76956920"/>
          <a:ext cx="105410" cy="1143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11430</xdr:rowOff>
    </xdr:to>
    <xdr:pic>
      <xdr:nvPicPr>
        <xdr:cNvPr id="354" name="图片 3" descr="微信图片_20210419213629.jpg"/>
        <xdr:cNvPicPr>
          <a:picLocks noChangeAspect="1"/>
        </xdr:cNvPicPr>
      </xdr:nvPicPr>
      <xdr:blipFill>
        <a:blip r:embed="rId2"/>
        <a:stretch>
          <a:fillRect/>
        </a:stretch>
      </xdr:blipFill>
      <xdr:spPr>
        <a:xfrm>
          <a:off x="7004685" y="76956920"/>
          <a:ext cx="913765" cy="1143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5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35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357"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358"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59"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60"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61"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62"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11430</xdr:rowOff>
    </xdr:to>
    <xdr:pic>
      <xdr:nvPicPr>
        <xdr:cNvPr id="363" name="图片 2" descr="微信图片_20210419211214.jpg"/>
        <xdr:cNvPicPr>
          <a:picLocks noChangeAspect="1"/>
        </xdr:cNvPicPr>
      </xdr:nvPicPr>
      <xdr:blipFill>
        <a:blip r:embed="rId1"/>
        <a:stretch>
          <a:fillRect/>
        </a:stretch>
      </xdr:blipFill>
      <xdr:spPr>
        <a:xfrm>
          <a:off x="7259955" y="76956920"/>
          <a:ext cx="105410" cy="1143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11430</xdr:rowOff>
    </xdr:to>
    <xdr:pic>
      <xdr:nvPicPr>
        <xdr:cNvPr id="364" name="图片 2" descr="微信图片_20210419211214.jpg"/>
        <xdr:cNvPicPr>
          <a:picLocks noChangeAspect="1"/>
        </xdr:cNvPicPr>
      </xdr:nvPicPr>
      <xdr:blipFill>
        <a:blip r:embed="rId1"/>
        <a:stretch>
          <a:fillRect/>
        </a:stretch>
      </xdr:blipFill>
      <xdr:spPr>
        <a:xfrm>
          <a:off x="7259955" y="76956920"/>
          <a:ext cx="105410" cy="1143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11430</xdr:rowOff>
    </xdr:to>
    <xdr:pic>
      <xdr:nvPicPr>
        <xdr:cNvPr id="365" name="图片 2" descr="微信图片_20210419211214.jpg"/>
        <xdr:cNvPicPr>
          <a:picLocks noChangeAspect="1"/>
        </xdr:cNvPicPr>
      </xdr:nvPicPr>
      <xdr:blipFill>
        <a:blip r:embed="rId1"/>
        <a:stretch>
          <a:fillRect/>
        </a:stretch>
      </xdr:blipFill>
      <xdr:spPr>
        <a:xfrm>
          <a:off x="7259955" y="76956920"/>
          <a:ext cx="105410" cy="1143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11430</xdr:rowOff>
    </xdr:to>
    <xdr:pic>
      <xdr:nvPicPr>
        <xdr:cNvPr id="366" name="图片 2" descr="微信图片_20210419211214.jpg"/>
        <xdr:cNvPicPr>
          <a:picLocks noChangeAspect="1"/>
        </xdr:cNvPicPr>
      </xdr:nvPicPr>
      <xdr:blipFill>
        <a:blip r:embed="rId1"/>
        <a:stretch>
          <a:fillRect/>
        </a:stretch>
      </xdr:blipFill>
      <xdr:spPr>
        <a:xfrm>
          <a:off x="7259955" y="76956920"/>
          <a:ext cx="105410" cy="1143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67"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68"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69"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0"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1"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2"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3"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4"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5"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6"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7"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8"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79"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80"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81"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628015</xdr:colOff>
      <xdr:row>58</xdr:row>
      <xdr:rowOff>0</xdr:rowOff>
    </xdr:from>
    <xdr:to>
      <xdr:col>8</xdr:col>
      <xdr:colOff>733425</xdr:colOff>
      <xdr:row>58</xdr:row>
      <xdr:rowOff>16510</xdr:rowOff>
    </xdr:to>
    <xdr:pic>
      <xdr:nvPicPr>
        <xdr:cNvPr id="382" name="图片 2" descr="微信图片_20210419211214.jpg"/>
        <xdr:cNvPicPr>
          <a:picLocks noChangeAspect="1"/>
        </xdr:cNvPicPr>
      </xdr:nvPicPr>
      <xdr:blipFill>
        <a:blip r:embed="rId1"/>
        <a:stretch>
          <a:fillRect/>
        </a:stretch>
      </xdr:blipFill>
      <xdr:spPr>
        <a:xfrm>
          <a:off x="7259955" y="76956920"/>
          <a:ext cx="10541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11430</xdr:rowOff>
    </xdr:to>
    <xdr:pic>
      <xdr:nvPicPr>
        <xdr:cNvPr id="383" name="图片 2" descr="微信图片_20210419211214.jpg"/>
        <xdr:cNvPicPr>
          <a:picLocks noChangeAspect="1"/>
        </xdr:cNvPicPr>
      </xdr:nvPicPr>
      <xdr:blipFill>
        <a:blip r:embed="rId1"/>
        <a:stretch>
          <a:fillRect/>
        </a:stretch>
      </xdr:blipFill>
      <xdr:spPr>
        <a:xfrm>
          <a:off x="7794625" y="76956920"/>
          <a:ext cx="105410" cy="1143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11430</xdr:rowOff>
    </xdr:to>
    <xdr:pic>
      <xdr:nvPicPr>
        <xdr:cNvPr id="384" name="图片 3" descr="微信图片_20210419213629.jpg"/>
        <xdr:cNvPicPr>
          <a:picLocks noChangeAspect="1"/>
        </xdr:cNvPicPr>
      </xdr:nvPicPr>
      <xdr:blipFill>
        <a:blip r:embed="rId2"/>
        <a:stretch>
          <a:fillRect/>
        </a:stretch>
      </xdr:blipFill>
      <xdr:spPr>
        <a:xfrm>
          <a:off x="7004685" y="76956920"/>
          <a:ext cx="913765" cy="1143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11430</xdr:rowOff>
    </xdr:to>
    <xdr:pic>
      <xdr:nvPicPr>
        <xdr:cNvPr id="385" name="图片 2" descr="微信图片_20210419211214.jpg"/>
        <xdr:cNvPicPr>
          <a:picLocks noChangeAspect="1"/>
        </xdr:cNvPicPr>
      </xdr:nvPicPr>
      <xdr:blipFill>
        <a:blip r:embed="rId1"/>
        <a:stretch>
          <a:fillRect/>
        </a:stretch>
      </xdr:blipFill>
      <xdr:spPr>
        <a:xfrm>
          <a:off x="7794625" y="76956920"/>
          <a:ext cx="105410" cy="1143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11430</xdr:rowOff>
    </xdr:to>
    <xdr:pic>
      <xdr:nvPicPr>
        <xdr:cNvPr id="386" name="图片 3" descr="微信图片_20210419213629.jpg"/>
        <xdr:cNvPicPr>
          <a:picLocks noChangeAspect="1"/>
        </xdr:cNvPicPr>
      </xdr:nvPicPr>
      <xdr:blipFill>
        <a:blip r:embed="rId2"/>
        <a:stretch>
          <a:fillRect/>
        </a:stretch>
      </xdr:blipFill>
      <xdr:spPr>
        <a:xfrm>
          <a:off x="7004685" y="76956920"/>
          <a:ext cx="913765" cy="1143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87"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88"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89"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90"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11430</xdr:rowOff>
    </xdr:to>
    <xdr:pic>
      <xdr:nvPicPr>
        <xdr:cNvPr id="391" name="图片 2" descr="微信图片_20210419211214.jpg"/>
        <xdr:cNvPicPr>
          <a:picLocks noChangeAspect="1"/>
        </xdr:cNvPicPr>
      </xdr:nvPicPr>
      <xdr:blipFill>
        <a:blip r:embed="rId1"/>
        <a:stretch>
          <a:fillRect/>
        </a:stretch>
      </xdr:blipFill>
      <xdr:spPr>
        <a:xfrm>
          <a:off x="13569315" y="76956920"/>
          <a:ext cx="93980" cy="1143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11430</xdr:rowOff>
    </xdr:to>
    <xdr:pic>
      <xdr:nvPicPr>
        <xdr:cNvPr id="392" name="图片 2" descr="微信图片_20210419211214.jpg"/>
        <xdr:cNvPicPr>
          <a:picLocks noChangeAspect="1"/>
        </xdr:cNvPicPr>
      </xdr:nvPicPr>
      <xdr:blipFill>
        <a:blip r:embed="rId1"/>
        <a:stretch>
          <a:fillRect/>
        </a:stretch>
      </xdr:blipFill>
      <xdr:spPr>
        <a:xfrm>
          <a:off x="13569315" y="76956920"/>
          <a:ext cx="93980" cy="1143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11430</xdr:rowOff>
    </xdr:to>
    <xdr:pic>
      <xdr:nvPicPr>
        <xdr:cNvPr id="393" name="图片 2" descr="微信图片_20210419211214.jpg"/>
        <xdr:cNvPicPr>
          <a:picLocks noChangeAspect="1"/>
        </xdr:cNvPicPr>
      </xdr:nvPicPr>
      <xdr:blipFill>
        <a:blip r:embed="rId1"/>
        <a:stretch>
          <a:fillRect/>
        </a:stretch>
      </xdr:blipFill>
      <xdr:spPr>
        <a:xfrm>
          <a:off x="13569315" y="76956920"/>
          <a:ext cx="93980" cy="1143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11430</xdr:rowOff>
    </xdr:to>
    <xdr:pic>
      <xdr:nvPicPr>
        <xdr:cNvPr id="394" name="图片 2" descr="微信图片_20210419211214.jpg"/>
        <xdr:cNvPicPr>
          <a:picLocks noChangeAspect="1"/>
        </xdr:cNvPicPr>
      </xdr:nvPicPr>
      <xdr:blipFill>
        <a:blip r:embed="rId1"/>
        <a:stretch>
          <a:fillRect/>
        </a:stretch>
      </xdr:blipFill>
      <xdr:spPr>
        <a:xfrm>
          <a:off x="13569315" y="76956920"/>
          <a:ext cx="93980" cy="1143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95"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96"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97"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98"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399"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0"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1"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2"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3"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4"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5"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6"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7"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8"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09"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13</xdr:col>
      <xdr:colOff>630555</xdr:colOff>
      <xdr:row>58</xdr:row>
      <xdr:rowOff>0</xdr:rowOff>
    </xdr:from>
    <xdr:to>
      <xdr:col>13</xdr:col>
      <xdr:colOff>724535</xdr:colOff>
      <xdr:row>58</xdr:row>
      <xdr:rowOff>16510</xdr:rowOff>
    </xdr:to>
    <xdr:pic>
      <xdr:nvPicPr>
        <xdr:cNvPr id="410" name="图片 2" descr="微信图片_20210419211214.jpg"/>
        <xdr:cNvPicPr>
          <a:picLocks noChangeAspect="1"/>
        </xdr:cNvPicPr>
      </xdr:nvPicPr>
      <xdr:blipFill>
        <a:blip r:embed="rId1"/>
        <a:stretch>
          <a:fillRect/>
        </a:stretch>
      </xdr:blipFill>
      <xdr:spPr>
        <a:xfrm>
          <a:off x="13569315" y="76956920"/>
          <a:ext cx="9398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11"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12"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13"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14"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15"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416"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417"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418"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419"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20"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21"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22"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23"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24"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425"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26"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427"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28"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29"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30"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31"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32"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33"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34"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35"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36"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37"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38"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39"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40"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41"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42"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43"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44"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22225</xdr:rowOff>
    </xdr:to>
    <xdr:pic>
      <xdr:nvPicPr>
        <xdr:cNvPr id="445" name="图片 2" descr="微信图片_20210419211214.jpg"/>
        <xdr:cNvPicPr>
          <a:picLocks noChangeAspect="1"/>
        </xdr:cNvPicPr>
      </xdr:nvPicPr>
      <xdr:blipFill>
        <a:blip r:embed="rId1"/>
        <a:stretch>
          <a:fillRect/>
        </a:stretch>
      </xdr:blipFill>
      <xdr:spPr>
        <a:xfrm>
          <a:off x="7794625" y="76956920"/>
          <a:ext cx="114935"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46"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22225</xdr:rowOff>
    </xdr:to>
    <xdr:pic>
      <xdr:nvPicPr>
        <xdr:cNvPr id="447" name="图片 2" descr="微信图片_20210419211214.jpg"/>
        <xdr:cNvPicPr>
          <a:picLocks noChangeAspect="1"/>
        </xdr:cNvPicPr>
      </xdr:nvPicPr>
      <xdr:blipFill>
        <a:blip r:embed="rId1"/>
        <a:stretch>
          <a:fillRect/>
        </a:stretch>
      </xdr:blipFill>
      <xdr:spPr>
        <a:xfrm>
          <a:off x="7794625" y="76956920"/>
          <a:ext cx="11493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48"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49"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50"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22225</xdr:rowOff>
    </xdr:to>
    <xdr:pic>
      <xdr:nvPicPr>
        <xdr:cNvPr id="451" name="图片 2" descr="微信图片_20210419211214.jpg"/>
        <xdr:cNvPicPr>
          <a:picLocks noChangeAspect="1"/>
        </xdr:cNvPicPr>
      </xdr:nvPicPr>
      <xdr:blipFill>
        <a:blip r:embed="rId1"/>
        <a:stretch>
          <a:fillRect/>
        </a:stretch>
      </xdr:blipFill>
      <xdr:spPr>
        <a:xfrm>
          <a:off x="7794625" y="76956920"/>
          <a:ext cx="11493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22225</xdr:rowOff>
    </xdr:to>
    <xdr:pic>
      <xdr:nvPicPr>
        <xdr:cNvPr id="452" name="图片 2" descr="微信图片_20210419211214.jpg"/>
        <xdr:cNvPicPr>
          <a:picLocks noChangeAspect="1"/>
        </xdr:cNvPicPr>
      </xdr:nvPicPr>
      <xdr:blipFill>
        <a:blip r:embed="rId1"/>
        <a:stretch>
          <a:fillRect/>
        </a:stretch>
      </xdr:blipFill>
      <xdr:spPr>
        <a:xfrm>
          <a:off x="7794625" y="76956920"/>
          <a:ext cx="11493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53"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54"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55"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56"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57"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58"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59"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60"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22225</xdr:rowOff>
    </xdr:to>
    <xdr:pic>
      <xdr:nvPicPr>
        <xdr:cNvPr id="461" name="图片 2" descr="微信图片_20210419211214.jpg"/>
        <xdr:cNvPicPr>
          <a:picLocks noChangeAspect="1"/>
        </xdr:cNvPicPr>
      </xdr:nvPicPr>
      <xdr:blipFill>
        <a:blip r:embed="rId1"/>
        <a:stretch>
          <a:fillRect/>
        </a:stretch>
      </xdr:blipFill>
      <xdr:spPr>
        <a:xfrm>
          <a:off x="7794625" y="76956920"/>
          <a:ext cx="114935"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62"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22225</xdr:rowOff>
    </xdr:to>
    <xdr:pic>
      <xdr:nvPicPr>
        <xdr:cNvPr id="463" name="图片 2" descr="微信图片_20210419211214.jpg"/>
        <xdr:cNvPicPr>
          <a:picLocks noChangeAspect="1"/>
        </xdr:cNvPicPr>
      </xdr:nvPicPr>
      <xdr:blipFill>
        <a:blip r:embed="rId1"/>
        <a:stretch>
          <a:fillRect/>
        </a:stretch>
      </xdr:blipFill>
      <xdr:spPr>
        <a:xfrm>
          <a:off x="7794625" y="76956920"/>
          <a:ext cx="11493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64"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65"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66"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67"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68"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69"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70"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22225</xdr:rowOff>
    </xdr:to>
    <xdr:pic>
      <xdr:nvPicPr>
        <xdr:cNvPr id="471" name="图片 3" descr="微信图片_20210419213629.jpg"/>
        <xdr:cNvPicPr>
          <a:picLocks noChangeAspect="1"/>
        </xdr:cNvPicPr>
      </xdr:nvPicPr>
      <xdr:blipFill>
        <a:blip r:embed="rId2"/>
        <a:stretch>
          <a:fillRect/>
        </a:stretch>
      </xdr:blipFill>
      <xdr:spPr>
        <a:xfrm>
          <a:off x="7004685" y="76956920"/>
          <a:ext cx="91376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72"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73"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74"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75"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76"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477"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78"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79"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80"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81"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82"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83"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484"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485"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486"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487"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88"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89"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490"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491"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92"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493"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494"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495"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496"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33655</xdr:rowOff>
    </xdr:to>
    <xdr:pic>
      <xdr:nvPicPr>
        <xdr:cNvPr id="497" name="图片 3" descr="微信图片_20210419213629.jpg"/>
        <xdr:cNvPicPr>
          <a:picLocks noChangeAspect="1"/>
        </xdr:cNvPicPr>
      </xdr:nvPicPr>
      <xdr:blipFill>
        <a:blip r:embed="rId2"/>
        <a:stretch>
          <a:fillRect/>
        </a:stretch>
      </xdr:blipFill>
      <xdr:spPr>
        <a:xfrm>
          <a:off x="7004685" y="76956920"/>
          <a:ext cx="923290"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498"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22225</xdr:rowOff>
    </xdr:to>
    <xdr:pic>
      <xdr:nvPicPr>
        <xdr:cNvPr id="499" name="图片 2" descr="微信图片_20210419211214.jpg"/>
        <xdr:cNvPicPr>
          <a:picLocks noChangeAspect="1"/>
        </xdr:cNvPicPr>
      </xdr:nvPicPr>
      <xdr:blipFill>
        <a:blip r:embed="rId1"/>
        <a:stretch>
          <a:fillRect/>
        </a:stretch>
      </xdr:blipFill>
      <xdr:spPr>
        <a:xfrm>
          <a:off x="7794625" y="76956920"/>
          <a:ext cx="11493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22225</xdr:rowOff>
    </xdr:to>
    <xdr:pic>
      <xdr:nvPicPr>
        <xdr:cNvPr id="500" name="图片 2" descr="微信图片_20210419211214.jpg"/>
        <xdr:cNvPicPr>
          <a:picLocks noChangeAspect="1"/>
        </xdr:cNvPicPr>
      </xdr:nvPicPr>
      <xdr:blipFill>
        <a:blip r:embed="rId1"/>
        <a:stretch>
          <a:fillRect/>
        </a:stretch>
      </xdr:blipFill>
      <xdr:spPr>
        <a:xfrm>
          <a:off x="7794625" y="76956920"/>
          <a:ext cx="114935"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0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0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0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0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0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0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07"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08"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509"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33655</xdr:rowOff>
    </xdr:to>
    <xdr:pic>
      <xdr:nvPicPr>
        <xdr:cNvPr id="510" name="图片 3" descr="微信图片_20210419213629.jpg"/>
        <xdr:cNvPicPr>
          <a:picLocks noChangeAspect="1"/>
        </xdr:cNvPicPr>
      </xdr:nvPicPr>
      <xdr:blipFill>
        <a:blip r:embed="rId2"/>
        <a:stretch>
          <a:fillRect/>
        </a:stretch>
      </xdr:blipFill>
      <xdr:spPr>
        <a:xfrm>
          <a:off x="7004685" y="76956920"/>
          <a:ext cx="923290"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511"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33655</xdr:rowOff>
    </xdr:to>
    <xdr:pic>
      <xdr:nvPicPr>
        <xdr:cNvPr id="512" name="图片 3" descr="微信图片_20210419213629.jpg"/>
        <xdr:cNvPicPr>
          <a:picLocks noChangeAspect="1"/>
        </xdr:cNvPicPr>
      </xdr:nvPicPr>
      <xdr:blipFill>
        <a:blip r:embed="rId2"/>
        <a:stretch>
          <a:fillRect/>
        </a:stretch>
      </xdr:blipFill>
      <xdr:spPr>
        <a:xfrm>
          <a:off x="7004685" y="76956920"/>
          <a:ext cx="923290"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513"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514"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515"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516"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33655</xdr:rowOff>
    </xdr:to>
    <xdr:pic>
      <xdr:nvPicPr>
        <xdr:cNvPr id="517" name="图片 3" descr="微信图片_20210419213629.jpg"/>
        <xdr:cNvPicPr>
          <a:picLocks noChangeAspect="1"/>
        </xdr:cNvPicPr>
      </xdr:nvPicPr>
      <xdr:blipFill>
        <a:blip r:embed="rId2"/>
        <a:stretch>
          <a:fillRect/>
        </a:stretch>
      </xdr:blipFill>
      <xdr:spPr>
        <a:xfrm>
          <a:off x="7004685" y="76956920"/>
          <a:ext cx="923290"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518"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519"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520"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21"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22"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2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2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525"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33655</xdr:rowOff>
    </xdr:to>
    <xdr:pic>
      <xdr:nvPicPr>
        <xdr:cNvPr id="526" name="图片 3" descr="微信图片_20210419213629.jpg"/>
        <xdr:cNvPicPr>
          <a:picLocks noChangeAspect="1"/>
        </xdr:cNvPicPr>
      </xdr:nvPicPr>
      <xdr:blipFill>
        <a:blip r:embed="rId2"/>
        <a:stretch>
          <a:fillRect/>
        </a:stretch>
      </xdr:blipFill>
      <xdr:spPr>
        <a:xfrm>
          <a:off x="7004685" y="76956920"/>
          <a:ext cx="923290"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33655</xdr:rowOff>
    </xdr:to>
    <xdr:pic>
      <xdr:nvPicPr>
        <xdr:cNvPr id="527" name="图片 2" descr="微信图片_20210419211214.jpg"/>
        <xdr:cNvPicPr>
          <a:picLocks noChangeAspect="1"/>
        </xdr:cNvPicPr>
      </xdr:nvPicPr>
      <xdr:blipFill>
        <a:blip r:embed="rId1"/>
        <a:stretch>
          <a:fillRect/>
        </a:stretch>
      </xdr:blipFill>
      <xdr:spPr>
        <a:xfrm>
          <a:off x="7794625" y="76956920"/>
          <a:ext cx="105410" cy="3365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33655</xdr:rowOff>
    </xdr:to>
    <xdr:pic>
      <xdr:nvPicPr>
        <xdr:cNvPr id="528" name="图片 3" descr="微信图片_20210419213629.jpg"/>
        <xdr:cNvPicPr>
          <a:picLocks noChangeAspect="1"/>
        </xdr:cNvPicPr>
      </xdr:nvPicPr>
      <xdr:blipFill>
        <a:blip r:embed="rId2"/>
        <a:stretch>
          <a:fillRect/>
        </a:stretch>
      </xdr:blipFill>
      <xdr:spPr>
        <a:xfrm>
          <a:off x="7004685" y="76956920"/>
          <a:ext cx="923290" cy="3365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529"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530"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531"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32"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33"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34"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35"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536"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537"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22225</xdr:rowOff>
    </xdr:to>
    <xdr:pic>
      <xdr:nvPicPr>
        <xdr:cNvPr id="538" name="图片 2" descr="微信图片_20210419211214.jpg"/>
        <xdr:cNvPicPr>
          <a:picLocks noChangeAspect="1"/>
        </xdr:cNvPicPr>
      </xdr:nvPicPr>
      <xdr:blipFill>
        <a:blip r:embed="rId1"/>
        <a:stretch>
          <a:fillRect/>
        </a:stretch>
      </xdr:blipFill>
      <xdr:spPr>
        <a:xfrm>
          <a:off x="7794625" y="76956920"/>
          <a:ext cx="105410" cy="22225"/>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22225</xdr:rowOff>
    </xdr:to>
    <xdr:pic>
      <xdr:nvPicPr>
        <xdr:cNvPr id="539" name="图片 3" descr="微信图片_20210419213629.jpg"/>
        <xdr:cNvPicPr>
          <a:picLocks noChangeAspect="1"/>
        </xdr:cNvPicPr>
      </xdr:nvPicPr>
      <xdr:blipFill>
        <a:blip r:embed="rId2"/>
        <a:stretch>
          <a:fillRect/>
        </a:stretch>
      </xdr:blipFill>
      <xdr:spPr>
        <a:xfrm>
          <a:off x="7004685" y="76956920"/>
          <a:ext cx="923290" cy="22225"/>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540"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541"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1277620</xdr:colOff>
      <xdr:row>58</xdr:row>
      <xdr:rowOff>16510</xdr:rowOff>
    </xdr:to>
    <xdr:pic>
      <xdr:nvPicPr>
        <xdr:cNvPr id="542" name="图片 2" descr="微信图片_20210419211214.jpg"/>
        <xdr:cNvPicPr>
          <a:picLocks noChangeAspect="1"/>
        </xdr:cNvPicPr>
      </xdr:nvPicPr>
      <xdr:blipFill>
        <a:blip r:embed="rId1"/>
        <a:stretch>
          <a:fillRect/>
        </a:stretch>
      </xdr:blipFill>
      <xdr:spPr>
        <a:xfrm>
          <a:off x="7794625" y="76956920"/>
          <a:ext cx="11493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43"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44"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1162685</xdr:colOff>
      <xdr:row>58</xdr:row>
      <xdr:rowOff>0</xdr:rowOff>
    </xdr:from>
    <xdr:to>
      <xdr:col>8</xdr:col>
      <xdr:colOff>1268095</xdr:colOff>
      <xdr:row>58</xdr:row>
      <xdr:rowOff>16510</xdr:rowOff>
    </xdr:to>
    <xdr:pic>
      <xdr:nvPicPr>
        <xdr:cNvPr id="545" name="图片 2" descr="微信图片_20210419211214.jpg"/>
        <xdr:cNvPicPr>
          <a:picLocks noChangeAspect="1"/>
        </xdr:cNvPicPr>
      </xdr:nvPicPr>
      <xdr:blipFill>
        <a:blip r:embed="rId1"/>
        <a:stretch>
          <a:fillRect/>
        </a:stretch>
      </xdr:blipFill>
      <xdr:spPr>
        <a:xfrm>
          <a:off x="7794625" y="76956920"/>
          <a:ext cx="10541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1286510</xdr:colOff>
      <xdr:row>58</xdr:row>
      <xdr:rowOff>16510</xdr:rowOff>
    </xdr:to>
    <xdr:pic>
      <xdr:nvPicPr>
        <xdr:cNvPr id="546" name="图片 3" descr="微信图片_20210419213629.jpg"/>
        <xdr:cNvPicPr>
          <a:picLocks noChangeAspect="1"/>
        </xdr:cNvPicPr>
      </xdr:nvPicPr>
      <xdr:blipFill>
        <a:blip r:embed="rId2"/>
        <a:stretch>
          <a:fillRect/>
        </a:stretch>
      </xdr:blipFill>
      <xdr:spPr>
        <a:xfrm>
          <a:off x="7004685" y="76956920"/>
          <a:ext cx="913765" cy="16510"/>
        </a:xfrm>
        <a:prstGeom prst="rect">
          <a:avLst/>
        </a:prstGeom>
        <a:noFill/>
        <a:ln w="9525">
          <a:noFill/>
        </a:ln>
      </xdr:spPr>
    </xdr:pic>
    <xdr:clientData/>
  </xdr:twoCellAnchor>
  <xdr:twoCellAnchor editAs="oneCell">
    <xdr:from>
      <xdr:col>8</xdr:col>
      <xdr:colOff>935355</xdr:colOff>
      <xdr:row>58</xdr:row>
      <xdr:rowOff>0</xdr:rowOff>
    </xdr:from>
    <xdr:to>
      <xdr:col>8</xdr:col>
      <xdr:colOff>1038225</xdr:colOff>
      <xdr:row>58</xdr:row>
      <xdr:rowOff>16510</xdr:rowOff>
    </xdr:to>
    <xdr:pic>
      <xdr:nvPicPr>
        <xdr:cNvPr id="547" name="图片 2" descr="微信图片_20210419211214.jpg"/>
        <xdr:cNvPicPr>
          <a:picLocks noChangeAspect="1"/>
        </xdr:cNvPicPr>
      </xdr:nvPicPr>
      <xdr:blipFill>
        <a:blip r:embed="rId1"/>
        <a:stretch>
          <a:fillRect/>
        </a:stretch>
      </xdr:blipFill>
      <xdr:spPr>
        <a:xfrm>
          <a:off x="7567295" y="76956920"/>
          <a:ext cx="10287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548"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935355</xdr:colOff>
      <xdr:row>58</xdr:row>
      <xdr:rowOff>0</xdr:rowOff>
    </xdr:from>
    <xdr:to>
      <xdr:col>8</xdr:col>
      <xdr:colOff>1038225</xdr:colOff>
      <xdr:row>58</xdr:row>
      <xdr:rowOff>16510</xdr:rowOff>
    </xdr:to>
    <xdr:pic>
      <xdr:nvPicPr>
        <xdr:cNvPr id="549" name="图片 2" descr="微信图片_20210419211214.jpg"/>
        <xdr:cNvPicPr>
          <a:picLocks noChangeAspect="1"/>
        </xdr:cNvPicPr>
      </xdr:nvPicPr>
      <xdr:blipFill>
        <a:blip r:embed="rId1"/>
        <a:stretch>
          <a:fillRect/>
        </a:stretch>
      </xdr:blipFill>
      <xdr:spPr>
        <a:xfrm>
          <a:off x="7567295" y="76956920"/>
          <a:ext cx="10287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550"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935355</xdr:colOff>
      <xdr:row>58</xdr:row>
      <xdr:rowOff>0</xdr:rowOff>
    </xdr:from>
    <xdr:to>
      <xdr:col>8</xdr:col>
      <xdr:colOff>1038225</xdr:colOff>
      <xdr:row>58</xdr:row>
      <xdr:rowOff>16510</xdr:rowOff>
    </xdr:to>
    <xdr:pic>
      <xdr:nvPicPr>
        <xdr:cNvPr id="551" name="图片 2" descr="微信图片_20210419211214.jpg"/>
        <xdr:cNvPicPr>
          <a:picLocks noChangeAspect="1"/>
        </xdr:cNvPicPr>
      </xdr:nvPicPr>
      <xdr:blipFill>
        <a:blip r:embed="rId1"/>
        <a:stretch>
          <a:fillRect/>
        </a:stretch>
      </xdr:blipFill>
      <xdr:spPr>
        <a:xfrm>
          <a:off x="7567295" y="76956920"/>
          <a:ext cx="10287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552"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935355</xdr:colOff>
      <xdr:row>58</xdr:row>
      <xdr:rowOff>0</xdr:rowOff>
    </xdr:from>
    <xdr:to>
      <xdr:col>8</xdr:col>
      <xdr:colOff>1038225</xdr:colOff>
      <xdr:row>58</xdr:row>
      <xdr:rowOff>16510</xdr:rowOff>
    </xdr:to>
    <xdr:pic>
      <xdr:nvPicPr>
        <xdr:cNvPr id="553" name="图片 2" descr="微信图片_20210419211214.jpg"/>
        <xdr:cNvPicPr>
          <a:picLocks noChangeAspect="1"/>
        </xdr:cNvPicPr>
      </xdr:nvPicPr>
      <xdr:blipFill>
        <a:blip r:embed="rId1"/>
        <a:stretch>
          <a:fillRect/>
        </a:stretch>
      </xdr:blipFill>
      <xdr:spPr>
        <a:xfrm>
          <a:off x="7567295" y="76956920"/>
          <a:ext cx="102870" cy="16510"/>
        </a:xfrm>
        <a:prstGeom prst="rect">
          <a:avLst/>
        </a:prstGeom>
        <a:noFill/>
        <a:ln w="9525">
          <a:noFill/>
        </a:ln>
      </xdr:spPr>
    </xdr:pic>
    <xdr:clientData/>
  </xdr:twoCellAnchor>
  <xdr:twoCellAnchor editAs="oneCell">
    <xdr:from>
      <xdr:col>8</xdr:col>
      <xdr:colOff>372745</xdr:colOff>
      <xdr:row>58</xdr:row>
      <xdr:rowOff>0</xdr:rowOff>
    </xdr:from>
    <xdr:to>
      <xdr:col>8</xdr:col>
      <xdr:colOff>1296035</xdr:colOff>
      <xdr:row>58</xdr:row>
      <xdr:rowOff>16510</xdr:rowOff>
    </xdr:to>
    <xdr:pic>
      <xdr:nvPicPr>
        <xdr:cNvPr id="554" name="图片 3" descr="微信图片_20210419213629.jpg"/>
        <xdr:cNvPicPr>
          <a:picLocks noChangeAspect="1"/>
        </xdr:cNvPicPr>
      </xdr:nvPicPr>
      <xdr:blipFill>
        <a:blip r:embed="rId2"/>
        <a:stretch>
          <a:fillRect/>
        </a:stretch>
      </xdr:blipFill>
      <xdr:spPr>
        <a:xfrm>
          <a:off x="7004685" y="76956920"/>
          <a:ext cx="92329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55"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56"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57"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58"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59"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60"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61"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62"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63"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64"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65"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66"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67"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68"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69"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70"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1049020</xdr:colOff>
      <xdr:row>63</xdr:row>
      <xdr:rowOff>0</xdr:rowOff>
    </xdr:from>
    <xdr:to>
      <xdr:col>8</xdr:col>
      <xdr:colOff>1145540</xdr:colOff>
      <xdr:row>63</xdr:row>
      <xdr:rowOff>16510</xdr:rowOff>
    </xdr:to>
    <xdr:pic>
      <xdr:nvPicPr>
        <xdr:cNvPr id="571" name="图片 2" descr="微信图片_20210419211214.jpg"/>
        <xdr:cNvPicPr>
          <a:picLocks noChangeAspect="1"/>
        </xdr:cNvPicPr>
      </xdr:nvPicPr>
      <xdr:blipFill>
        <a:blip r:embed="rId1"/>
        <a:stretch>
          <a:fillRect/>
        </a:stretch>
      </xdr:blipFill>
      <xdr:spPr>
        <a:xfrm>
          <a:off x="7680960" y="84869020"/>
          <a:ext cx="96520" cy="16510"/>
        </a:xfrm>
        <a:prstGeom prst="rect">
          <a:avLst/>
        </a:prstGeom>
        <a:noFill/>
        <a:ln w="9525">
          <a:noFill/>
        </a:ln>
      </xdr:spPr>
    </xdr:pic>
    <xdr:clientData/>
  </xdr:twoCellAnchor>
  <xdr:twoCellAnchor editAs="oneCell">
    <xdr:from>
      <xdr:col>8</xdr:col>
      <xdr:colOff>334645</xdr:colOff>
      <xdr:row>63</xdr:row>
      <xdr:rowOff>0</xdr:rowOff>
    </xdr:from>
    <xdr:to>
      <xdr:col>8</xdr:col>
      <xdr:colOff>1162685</xdr:colOff>
      <xdr:row>63</xdr:row>
      <xdr:rowOff>16510</xdr:rowOff>
    </xdr:to>
    <xdr:pic>
      <xdr:nvPicPr>
        <xdr:cNvPr id="572" name="图片 3" descr="微信图片_20210419213629.jpg"/>
        <xdr:cNvPicPr>
          <a:picLocks noChangeAspect="1"/>
        </xdr:cNvPicPr>
      </xdr:nvPicPr>
      <xdr:blipFill>
        <a:blip r:embed="rId2"/>
        <a:stretch>
          <a:fillRect/>
        </a:stretch>
      </xdr:blipFill>
      <xdr:spPr>
        <a:xfrm>
          <a:off x="6966585" y="84869020"/>
          <a:ext cx="828040" cy="16510"/>
        </a:xfrm>
        <a:prstGeom prst="rect">
          <a:avLst/>
        </a:prstGeom>
        <a:noFill/>
        <a:ln w="9525">
          <a:noFill/>
        </a:ln>
      </xdr:spPr>
    </xdr:pic>
    <xdr:clientData/>
  </xdr:twoCellAnchor>
  <xdr:twoCellAnchor editAs="oneCell">
    <xdr:from>
      <xdr:col>8</xdr:col>
      <xdr:colOff>1049020</xdr:colOff>
      <xdr:row>63</xdr:row>
      <xdr:rowOff>0</xdr:rowOff>
    </xdr:from>
    <xdr:to>
      <xdr:col>8</xdr:col>
      <xdr:colOff>1145540</xdr:colOff>
      <xdr:row>63</xdr:row>
      <xdr:rowOff>16510</xdr:rowOff>
    </xdr:to>
    <xdr:pic>
      <xdr:nvPicPr>
        <xdr:cNvPr id="573" name="图片 2" descr="微信图片_20210419211214.jpg"/>
        <xdr:cNvPicPr>
          <a:picLocks noChangeAspect="1"/>
        </xdr:cNvPicPr>
      </xdr:nvPicPr>
      <xdr:blipFill>
        <a:blip r:embed="rId1"/>
        <a:stretch>
          <a:fillRect/>
        </a:stretch>
      </xdr:blipFill>
      <xdr:spPr>
        <a:xfrm>
          <a:off x="7680960" y="84869020"/>
          <a:ext cx="96520" cy="16510"/>
        </a:xfrm>
        <a:prstGeom prst="rect">
          <a:avLst/>
        </a:prstGeom>
        <a:noFill/>
        <a:ln w="9525">
          <a:noFill/>
        </a:ln>
      </xdr:spPr>
    </xdr:pic>
    <xdr:clientData/>
  </xdr:twoCellAnchor>
  <xdr:twoCellAnchor editAs="oneCell">
    <xdr:from>
      <xdr:col>8</xdr:col>
      <xdr:colOff>334645</xdr:colOff>
      <xdr:row>63</xdr:row>
      <xdr:rowOff>0</xdr:rowOff>
    </xdr:from>
    <xdr:to>
      <xdr:col>8</xdr:col>
      <xdr:colOff>1162685</xdr:colOff>
      <xdr:row>63</xdr:row>
      <xdr:rowOff>16510</xdr:rowOff>
    </xdr:to>
    <xdr:pic>
      <xdr:nvPicPr>
        <xdr:cNvPr id="574" name="图片 3" descr="微信图片_20210419213629.jpg"/>
        <xdr:cNvPicPr>
          <a:picLocks noChangeAspect="1"/>
        </xdr:cNvPicPr>
      </xdr:nvPicPr>
      <xdr:blipFill>
        <a:blip r:embed="rId2"/>
        <a:stretch>
          <a:fillRect/>
        </a:stretch>
      </xdr:blipFill>
      <xdr:spPr>
        <a:xfrm>
          <a:off x="6966585" y="84869020"/>
          <a:ext cx="828040" cy="16510"/>
        </a:xfrm>
        <a:prstGeom prst="rect">
          <a:avLst/>
        </a:prstGeom>
        <a:noFill/>
        <a:ln w="9525">
          <a:noFill/>
        </a:ln>
      </xdr:spPr>
    </xdr:pic>
    <xdr:clientData/>
  </xdr:twoCellAnchor>
  <xdr:twoCellAnchor editAs="oneCell">
    <xdr:from>
      <xdr:col>8</xdr:col>
      <xdr:colOff>1049020</xdr:colOff>
      <xdr:row>63</xdr:row>
      <xdr:rowOff>0</xdr:rowOff>
    </xdr:from>
    <xdr:to>
      <xdr:col>8</xdr:col>
      <xdr:colOff>1145540</xdr:colOff>
      <xdr:row>63</xdr:row>
      <xdr:rowOff>16510</xdr:rowOff>
    </xdr:to>
    <xdr:pic>
      <xdr:nvPicPr>
        <xdr:cNvPr id="575" name="图片 2" descr="微信图片_20210419211214.jpg"/>
        <xdr:cNvPicPr>
          <a:picLocks noChangeAspect="1"/>
        </xdr:cNvPicPr>
      </xdr:nvPicPr>
      <xdr:blipFill>
        <a:blip r:embed="rId1"/>
        <a:stretch>
          <a:fillRect/>
        </a:stretch>
      </xdr:blipFill>
      <xdr:spPr>
        <a:xfrm>
          <a:off x="7680960" y="84869020"/>
          <a:ext cx="96520" cy="16510"/>
        </a:xfrm>
        <a:prstGeom prst="rect">
          <a:avLst/>
        </a:prstGeom>
        <a:noFill/>
        <a:ln w="9525">
          <a:noFill/>
        </a:ln>
      </xdr:spPr>
    </xdr:pic>
    <xdr:clientData/>
  </xdr:twoCellAnchor>
  <xdr:twoCellAnchor editAs="oneCell">
    <xdr:from>
      <xdr:col>8</xdr:col>
      <xdr:colOff>334645</xdr:colOff>
      <xdr:row>63</xdr:row>
      <xdr:rowOff>0</xdr:rowOff>
    </xdr:from>
    <xdr:to>
      <xdr:col>8</xdr:col>
      <xdr:colOff>1162685</xdr:colOff>
      <xdr:row>63</xdr:row>
      <xdr:rowOff>16510</xdr:rowOff>
    </xdr:to>
    <xdr:pic>
      <xdr:nvPicPr>
        <xdr:cNvPr id="576" name="图片 3" descr="微信图片_20210419213629.jpg"/>
        <xdr:cNvPicPr>
          <a:picLocks noChangeAspect="1"/>
        </xdr:cNvPicPr>
      </xdr:nvPicPr>
      <xdr:blipFill>
        <a:blip r:embed="rId2"/>
        <a:stretch>
          <a:fillRect/>
        </a:stretch>
      </xdr:blipFill>
      <xdr:spPr>
        <a:xfrm>
          <a:off x="6966585" y="84869020"/>
          <a:ext cx="828040" cy="16510"/>
        </a:xfrm>
        <a:prstGeom prst="rect">
          <a:avLst/>
        </a:prstGeom>
        <a:noFill/>
        <a:ln w="9525">
          <a:noFill/>
        </a:ln>
      </xdr:spPr>
    </xdr:pic>
    <xdr:clientData/>
  </xdr:twoCellAnchor>
  <xdr:twoCellAnchor editAs="oneCell">
    <xdr:from>
      <xdr:col>8</xdr:col>
      <xdr:colOff>1049020</xdr:colOff>
      <xdr:row>63</xdr:row>
      <xdr:rowOff>0</xdr:rowOff>
    </xdr:from>
    <xdr:to>
      <xdr:col>8</xdr:col>
      <xdr:colOff>1145540</xdr:colOff>
      <xdr:row>63</xdr:row>
      <xdr:rowOff>16510</xdr:rowOff>
    </xdr:to>
    <xdr:pic>
      <xdr:nvPicPr>
        <xdr:cNvPr id="577" name="图片 2" descr="微信图片_20210419211214.jpg"/>
        <xdr:cNvPicPr>
          <a:picLocks noChangeAspect="1"/>
        </xdr:cNvPicPr>
      </xdr:nvPicPr>
      <xdr:blipFill>
        <a:blip r:embed="rId1"/>
        <a:stretch>
          <a:fillRect/>
        </a:stretch>
      </xdr:blipFill>
      <xdr:spPr>
        <a:xfrm>
          <a:off x="7680960" y="84869020"/>
          <a:ext cx="96520" cy="16510"/>
        </a:xfrm>
        <a:prstGeom prst="rect">
          <a:avLst/>
        </a:prstGeom>
        <a:noFill/>
        <a:ln w="9525">
          <a:noFill/>
        </a:ln>
      </xdr:spPr>
    </xdr:pic>
    <xdr:clientData/>
  </xdr:twoCellAnchor>
  <xdr:twoCellAnchor editAs="oneCell">
    <xdr:from>
      <xdr:col>8</xdr:col>
      <xdr:colOff>334645</xdr:colOff>
      <xdr:row>63</xdr:row>
      <xdr:rowOff>0</xdr:rowOff>
    </xdr:from>
    <xdr:to>
      <xdr:col>8</xdr:col>
      <xdr:colOff>1162685</xdr:colOff>
      <xdr:row>63</xdr:row>
      <xdr:rowOff>16510</xdr:rowOff>
    </xdr:to>
    <xdr:pic>
      <xdr:nvPicPr>
        <xdr:cNvPr id="578" name="图片 3" descr="微信图片_20210419213629.jpg"/>
        <xdr:cNvPicPr>
          <a:picLocks noChangeAspect="1"/>
        </xdr:cNvPicPr>
      </xdr:nvPicPr>
      <xdr:blipFill>
        <a:blip r:embed="rId2"/>
        <a:stretch>
          <a:fillRect/>
        </a:stretch>
      </xdr:blipFill>
      <xdr:spPr>
        <a:xfrm>
          <a:off x="6966585" y="84869020"/>
          <a:ext cx="828040" cy="16510"/>
        </a:xfrm>
        <a:prstGeom prst="rect">
          <a:avLst/>
        </a:prstGeom>
        <a:noFill/>
        <a:ln w="9525">
          <a:noFill/>
        </a:ln>
      </xdr:spPr>
    </xdr:pic>
    <xdr:clientData/>
  </xdr:twoCellAnchor>
  <xdr:twoCellAnchor editAs="oneCell">
    <xdr:from>
      <xdr:col>8</xdr:col>
      <xdr:colOff>1049020</xdr:colOff>
      <xdr:row>63</xdr:row>
      <xdr:rowOff>0</xdr:rowOff>
    </xdr:from>
    <xdr:to>
      <xdr:col>8</xdr:col>
      <xdr:colOff>1145540</xdr:colOff>
      <xdr:row>63</xdr:row>
      <xdr:rowOff>16510</xdr:rowOff>
    </xdr:to>
    <xdr:pic>
      <xdr:nvPicPr>
        <xdr:cNvPr id="579" name="图片 2" descr="微信图片_20210419211214.jpg"/>
        <xdr:cNvPicPr>
          <a:picLocks noChangeAspect="1"/>
        </xdr:cNvPicPr>
      </xdr:nvPicPr>
      <xdr:blipFill>
        <a:blip r:embed="rId1"/>
        <a:stretch>
          <a:fillRect/>
        </a:stretch>
      </xdr:blipFill>
      <xdr:spPr>
        <a:xfrm>
          <a:off x="7680960" y="84869020"/>
          <a:ext cx="96520" cy="16510"/>
        </a:xfrm>
        <a:prstGeom prst="rect">
          <a:avLst/>
        </a:prstGeom>
        <a:noFill/>
        <a:ln w="9525">
          <a:noFill/>
        </a:ln>
      </xdr:spPr>
    </xdr:pic>
    <xdr:clientData/>
  </xdr:twoCellAnchor>
  <xdr:twoCellAnchor editAs="oneCell">
    <xdr:from>
      <xdr:col>8</xdr:col>
      <xdr:colOff>334645</xdr:colOff>
      <xdr:row>63</xdr:row>
      <xdr:rowOff>0</xdr:rowOff>
    </xdr:from>
    <xdr:to>
      <xdr:col>8</xdr:col>
      <xdr:colOff>1162685</xdr:colOff>
      <xdr:row>63</xdr:row>
      <xdr:rowOff>16510</xdr:rowOff>
    </xdr:to>
    <xdr:pic>
      <xdr:nvPicPr>
        <xdr:cNvPr id="580" name="图片 3" descr="微信图片_20210419213629.jpg"/>
        <xdr:cNvPicPr>
          <a:picLocks noChangeAspect="1"/>
        </xdr:cNvPicPr>
      </xdr:nvPicPr>
      <xdr:blipFill>
        <a:blip r:embed="rId2"/>
        <a:stretch>
          <a:fillRect/>
        </a:stretch>
      </xdr:blipFill>
      <xdr:spPr>
        <a:xfrm>
          <a:off x="6966585" y="84869020"/>
          <a:ext cx="828040" cy="16510"/>
        </a:xfrm>
        <a:prstGeom prst="rect">
          <a:avLst/>
        </a:prstGeom>
        <a:noFill/>
        <a:ln w="9525">
          <a:noFill/>
        </a:ln>
      </xdr:spPr>
    </xdr:pic>
    <xdr:clientData/>
  </xdr:twoCellAnchor>
  <xdr:twoCellAnchor editAs="oneCell">
    <xdr:from>
      <xdr:col>8</xdr:col>
      <xdr:colOff>1049020</xdr:colOff>
      <xdr:row>63</xdr:row>
      <xdr:rowOff>0</xdr:rowOff>
    </xdr:from>
    <xdr:to>
      <xdr:col>8</xdr:col>
      <xdr:colOff>1145540</xdr:colOff>
      <xdr:row>63</xdr:row>
      <xdr:rowOff>16510</xdr:rowOff>
    </xdr:to>
    <xdr:pic>
      <xdr:nvPicPr>
        <xdr:cNvPr id="581" name="图片 2" descr="微信图片_20210419211214.jpg"/>
        <xdr:cNvPicPr>
          <a:picLocks noChangeAspect="1"/>
        </xdr:cNvPicPr>
      </xdr:nvPicPr>
      <xdr:blipFill>
        <a:blip r:embed="rId1"/>
        <a:stretch>
          <a:fillRect/>
        </a:stretch>
      </xdr:blipFill>
      <xdr:spPr>
        <a:xfrm>
          <a:off x="7680960" y="84869020"/>
          <a:ext cx="96520" cy="16510"/>
        </a:xfrm>
        <a:prstGeom prst="rect">
          <a:avLst/>
        </a:prstGeom>
        <a:noFill/>
        <a:ln w="9525">
          <a:noFill/>
        </a:ln>
      </xdr:spPr>
    </xdr:pic>
    <xdr:clientData/>
  </xdr:twoCellAnchor>
  <xdr:twoCellAnchor editAs="oneCell">
    <xdr:from>
      <xdr:col>8</xdr:col>
      <xdr:colOff>334645</xdr:colOff>
      <xdr:row>63</xdr:row>
      <xdr:rowOff>0</xdr:rowOff>
    </xdr:from>
    <xdr:to>
      <xdr:col>8</xdr:col>
      <xdr:colOff>1162685</xdr:colOff>
      <xdr:row>63</xdr:row>
      <xdr:rowOff>16510</xdr:rowOff>
    </xdr:to>
    <xdr:pic>
      <xdr:nvPicPr>
        <xdr:cNvPr id="582" name="图片 3" descr="微信图片_20210419213629.jpg"/>
        <xdr:cNvPicPr>
          <a:picLocks noChangeAspect="1"/>
        </xdr:cNvPicPr>
      </xdr:nvPicPr>
      <xdr:blipFill>
        <a:blip r:embed="rId2"/>
        <a:stretch>
          <a:fillRect/>
        </a:stretch>
      </xdr:blipFill>
      <xdr:spPr>
        <a:xfrm>
          <a:off x="6966585" y="84869020"/>
          <a:ext cx="828040" cy="16510"/>
        </a:xfrm>
        <a:prstGeom prst="rect">
          <a:avLst/>
        </a:prstGeom>
        <a:noFill/>
        <a:ln w="9525">
          <a:noFill/>
        </a:ln>
      </xdr:spPr>
    </xdr:pic>
    <xdr:clientData/>
  </xdr:twoCellAnchor>
  <xdr:twoCellAnchor editAs="oneCell">
    <xdr:from>
      <xdr:col>8</xdr:col>
      <xdr:colOff>1049020</xdr:colOff>
      <xdr:row>63</xdr:row>
      <xdr:rowOff>0</xdr:rowOff>
    </xdr:from>
    <xdr:to>
      <xdr:col>8</xdr:col>
      <xdr:colOff>1145540</xdr:colOff>
      <xdr:row>63</xdr:row>
      <xdr:rowOff>16510</xdr:rowOff>
    </xdr:to>
    <xdr:pic>
      <xdr:nvPicPr>
        <xdr:cNvPr id="583" name="图片 2" descr="微信图片_20210419211214.jpg"/>
        <xdr:cNvPicPr>
          <a:picLocks noChangeAspect="1"/>
        </xdr:cNvPicPr>
      </xdr:nvPicPr>
      <xdr:blipFill>
        <a:blip r:embed="rId1"/>
        <a:stretch>
          <a:fillRect/>
        </a:stretch>
      </xdr:blipFill>
      <xdr:spPr>
        <a:xfrm>
          <a:off x="7680960" y="84869020"/>
          <a:ext cx="96520" cy="16510"/>
        </a:xfrm>
        <a:prstGeom prst="rect">
          <a:avLst/>
        </a:prstGeom>
        <a:noFill/>
        <a:ln w="9525">
          <a:noFill/>
        </a:ln>
      </xdr:spPr>
    </xdr:pic>
    <xdr:clientData/>
  </xdr:twoCellAnchor>
  <xdr:twoCellAnchor editAs="oneCell">
    <xdr:from>
      <xdr:col>8</xdr:col>
      <xdr:colOff>334645</xdr:colOff>
      <xdr:row>63</xdr:row>
      <xdr:rowOff>0</xdr:rowOff>
    </xdr:from>
    <xdr:to>
      <xdr:col>8</xdr:col>
      <xdr:colOff>1162685</xdr:colOff>
      <xdr:row>63</xdr:row>
      <xdr:rowOff>16510</xdr:rowOff>
    </xdr:to>
    <xdr:pic>
      <xdr:nvPicPr>
        <xdr:cNvPr id="584" name="图片 3" descr="微信图片_20210419213629.jpg"/>
        <xdr:cNvPicPr>
          <a:picLocks noChangeAspect="1"/>
        </xdr:cNvPicPr>
      </xdr:nvPicPr>
      <xdr:blipFill>
        <a:blip r:embed="rId2"/>
        <a:stretch>
          <a:fillRect/>
        </a:stretch>
      </xdr:blipFill>
      <xdr:spPr>
        <a:xfrm>
          <a:off x="6966585" y="84869020"/>
          <a:ext cx="828040" cy="16510"/>
        </a:xfrm>
        <a:prstGeom prst="rect">
          <a:avLst/>
        </a:prstGeom>
        <a:noFill/>
        <a:ln w="9525">
          <a:noFill/>
        </a:ln>
      </xdr:spPr>
    </xdr:pic>
    <xdr:clientData/>
  </xdr:twoCellAnchor>
  <xdr:twoCellAnchor editAs="oneCell">
    <xdr:from>
      <xdr:col>8</xdr:col>
      <xdr:colOff>1049020</xdr:colOff>
      <xdr:row>63</xdr:row>
      <xdr:rowOff>0</xdr:rowOff>
    </xdr:from>
    <xdr:to>
      <xdr:col>8</xdr:col>
      <xdr:colOff>1145540</xdr:colOff>
      <xdr:row>63</xdr:row>
      <xdr:rowOff>16510</xdr:rowOff>
    </xdr:to>
    <xdr:pic>
      <xdr:nvPicPr>
        <xdr:cNvPr id="585" name="图片 2" descr="微信图片_20210419211214.jpg"/>
        <xdr:cNvPicPr>
          <a:picLocks noChangeAspect="1"/>
        </xdr:cNvPicPr>
      </xdr:nvPicPr>
      <xdr:blipFill>
        <a:blip r:embed="rId1"/>
        <a:stretch>
          <a:fillRect/>
        </a:stretch>
      </xdr:blipFill>
      <xdr:spPr>
        <a:xfrm>
          <a:off x="7680960" y="84869020"/>
          <a:ext cx="96520" cy="16510"/>
        </a:xfrm>
        <a:prstGeom prst="rect">
          <a:avLst/>
        </a:prstGeom>
        <a:noFill/>
        <a:ln w="9525">
          <a:noFill/>
        </a:ln>
      </xdr:spPr>
    </xdr:pic>
    <xdr:clientData/>
  </xdr:twoCellAnchor>
  <xdr:twoCellAnchor editAs="oneCell">
    <xdr:from>
      <xdr:col>8</xdr:col>
      <xdr:colOff>334645</xdr:colOff>
      <xdr:row>63</xdr:row>
      <xdr:rowOff>0</xdr:rowOff>
    </xdr:from>
    <xdr:to>
      <xdr:col>8</xdr:col>
      <xdr:colOff>1162685</xdr:colOff>
      <xdr:row>63</xdr:row>
      <xdr:rowOff>16510</xdr:rowOff>
    </xdr:to>
    <xdr:pic>
      <xdr:nvPicPr>
        <xdr:cNvPr id="586" name="图片 3" descr="微信图片_20210419213629.jpg"/>
        <xdr:cNvPicPr>
          <a:picLocks noChangeAspect="1"/>
        </xdr:cNvPicPr>
      </xdr:nvPicPr>
      <xdr:blipFill>
        <a:blip r:embed="rId2"/>
        <a:stretch>
          <a:fillRect/>
        </a:stretch>
      </xdr:blipFill>
      <xdr:spPr>
        <a:xfrm>
          <a:off x="6966585" y="84869020"/>
          <a:ext cx="82804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87"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88"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89"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90"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91"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92"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93"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94"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95"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96"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97"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598"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599"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600"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63</xdr:row>
      <xdr:rowOff>0</xdr:rowOff>
    </xdr:from>
    <xdr:to>
      <xdr:col>8</xdr:col>
      <xdr:colOff>1266190</xdr:colOff>
      <xdr:row>63</xdr:row>
      <xdr:rowOff>16510</xdr:rowOff>
    </xdr:to>
    <xdr:pic>
      <xdr:nvPicPr>
        <xdr:cNvPr id="601" name="图片 2" descr="微信图片_20210419211214.jpg"/>
        <xdr:cNvPicPr>
          <a:picLocks noChangeAspect="1"/>
        </xdr:cNvPicPr>
      </xdr:nvPicPr>
      <xdr:blipFill>
        <a:blip r:embed="rId1"/>
        <a:stretch>
          <a:fillRect/>
        </a:stretch>
      </xdr:blipFill>
      <xdr:spPr>
        <a:xfrm>
          <a:off x="7794625" y="84869020"/>
          <a:ext cx="103505" cy="16510"/>
        </a:xfrm>
        <a:prstGeom prst="rect">
          <a:avLst/>
        </a:prstGeom>
        <a:noFill/>
        <a:ln w="9525">
          <a:noFill/>
        </a:ln>
      </xdr:spPr>
    </xdr:pic>
    <xdr:clientData/>
  </xdr:twoCellAnchor>
  <xdr:twoCellAnchor editAs="oneCell">
    <xdr:from>
      <xdr:col>8</xdr:col>
      <xdr:colOff>372745</xdr:colOff>
      <xdr:row>63</xdr:row>
      <xdr:rowOff>0</xdr:rowOff>
    </xdr:from>
    <xdr:to>
      <xdr:col>8</xdr:col>
      <xdr:colOff>1287145</xdr:colOff>
      <xdr:row>63</xdr:row>
      <xdr:rowOff>16510</xdr:rowOff>
    </xdr:to>
    <xdr:pic>
      <xdr:nvPicPr>
        <xdr:cNvPr id="602" name="图片 3" descr="微信图片_20210419213629.jpg"/>
        <xdr:cNvPicPr>
          <a:picLocks noChangeAspect="1"/>
        </xdr:cNvPicPr>
      </xdr:nvPicPr>
      <xdr:blipFill>
        <a:blip r:embed="rId2"/>
        <a:stretch>
          <a:fillRect/>
        </a:stretch>
      </xdr:blipFill>
      <xdr:spPr>
        <a:xfrm>
          <a:off x="7004685" y="84869020"/>
          <a:ext cx="914400" cy="16510"/>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03"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04"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05"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06"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07"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08"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09"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10"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11"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12"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13"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14"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15"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16"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17"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18"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19"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20"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21"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22"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23"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24"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25"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26"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27"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28"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29"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30"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31"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32"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33"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34"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35"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36"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37"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38"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39"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40"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41"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42"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43"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44"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45"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46"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47"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48"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49"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50"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51"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52"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53"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54"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55"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56"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57"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58"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59"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60"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20955</xdr:rowOff>
    </xdr:to>
    <xdr:pic>
      <xdr:nvPicPr>
        <xdr:cNvPr id="661" name="图片 2" descr="微信图片_20210419211214.jpg"/>
        <xdr:cNvPicPr>
          <a:picLocks noChangeAspect="1"/>
        </xdr:cNvPicPr>
      </xdr:nvPicPr>
      <xdr:blipFill>
        <a:blip r:embed="rId1"/>
        <a:stretch>
          <a:fillRect/>
        </a:stretch>
      </xdr:blipFill>
      <xdr:spPr>
        <a:xfrm>
          <a:off x="7318375" y="40457120"/>
          <a:ext cx="104140" cy="2095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20955</xdr:rowOff>
    </xdr:to>
    <xdr:pic>
      <xdr:nvPicPr>
        <xdr:cNvPr id="662" name="图片 3" descr="微信图片_20210419213629.jpg"/>
        <xdr:cNvPicPr>
          <a:picLocks noChangeAspect="1"/>
        </xdr:cNvPicPr>
      </xdr:nvPicPr>
      <xdr:blipFill>
        <a:blip r:embed="rId2"/>
        <a:stretch>
          <a:fillRect/>
        </a:stretch>
      </xdr:blipFill>
      <xdr:spPr>
        <a:xfrm>
          <a:off x="7004685" y="40457120"/>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63"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64"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65"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66"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67"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68"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69"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70"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71"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72"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73"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74"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75"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76"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77"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78"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79"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80"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1162685</xdr:colOff>
      <xdr:row>30</xdr:row>
      <xdr:rowOff>0</xdr:rowOff>
    </xdr:from>
    <xdr:to>
      <xdr:col>8</xdr:col>
      <xdr:colOff>1266190</xdr:colOff>
      <xdr:row>30</xdr:row>
      <xdr:rowOff>20955</xdr:rowOff>
    </xdr:to>
    <xdr:pic>
      <xdr:nvPicPr>
        <xdr:cNvPr id="681" name="图片 2" descr="微信图片_20210419211214.jpg"/>
        <xdr:cNvPicPr>
          <a:picLocks noChangeAspect="1"/>
        </xdr:cNvPicPr>
      </xdr:nvPicPr>
      <xdr:blipFill>
        <a:blip r:embed="rId1"/>
        <a:stretch>
          <a:fillRect/>
        </a:stretch>
      </xdr:blipFill>
      <xdr:spPr>
        <a:xfrm>
          <a:off x="7794625" y="38806755"/>
          <a:ext cx="103505" cy="20955"/>
        </a:xfrm>
        <a:prstGeom prst="rect">
          <a:avLst/>
        </a:prstGeom>
        <a:noFill/>
        <a:ln w="9525">
          <a:noFill/>
        </a:ln>
      </xdr:spPr>
    </xdr:pic>
    <xdr:clientData/>
  </xdr:twoCellAnchor>
  <xdr:twoCellAnchor editAs="oneCell">
    <xdr:from>
      <xdr:col>8</xdr:col>
      <xdr:colOff>372745</xdr:colOff>
      <xdr:row>30</xdr:row>
      <xdr:rowOff>0</xdr:rowOff>
    </xdr:from>
    <xdr:to>
      <xdr:col>8</xdr:col>
      <xdr:colOff>1290955</xdr:colOff>
      <xdr:row>30</xdr:row>
      <xdr:rowOff>20955</xdr:rowOff>
    </xdr:to>
    <xdr:pic>
      <xdr:nvPicPr>
        <xdr:cNvPr id="682" name="图片 3" descr="微信图片_20210419213629.jpg"/>
        <xdr:cNvPicPr>
          <a:picLocks noChangeAspect="1"/>
        </xdr:cNvPicPr>
      </xdr:nvPicPr>
      <xdr:blipFill>
        <a:blip r:embed="rId2"/>
        <a:stretch>
          <a:fillRect/>
        </a:stretch>
      </xdr:blipFill>
      <xdr:spPr>
        <a:xfrm>
          <a:off x="7004685" y="38806755"/>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83"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84"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85"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86"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87"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88"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89"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90"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91"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92"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93"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94"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95"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96"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97"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698"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699"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700"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31</xdr:row>
      <xdr:rowOff>0</xdr:rowOff>
    </xdr:from>
    <xdr:to>
      <xdr:col>8</xdr:col>
      <xdr:colOff>790575</xdr:colOff>
      <xdr:row>31</xdr:row>
      <xdr:rowOff>20955</xdr:rowOff>
    </xdr:to>
    <xdr:pic>
      <xdr:nvPicPr>
        <xdr:cNvPr id="701" name="图片 2" descr="微信图片_20210419211214.jpg"/>
        <xdr:cNvPicPr>
          <a:picLocks noChangeAspect="1"/>
        </xdr:cNvPicPr>
      </xdr:nvPicPr>
      <xdr:blipFill>
        <a:blip r:embed="rId1"/>
        <a:stretch>
          <a:fillRect/>
        </a:stretch>
      </xdr:blipFill>
      <xdr:spPr>
        <a:xfrm>
          <a:off x="7318375" y="39847520"/>
          <a:ext cx="104140" cy="20955"/>
        </a:xfrm>
        <a:prstGeom prst="rect">
          <a:avLst/>
        </a:prstGeom>
        <a:noFill/>
        <a:ln w="9525">
          <a:noFill/>
        </a:ln>
      </xdr:spPr>
    </xdr:pic>
    <xdr:clientData/>
  </xdr:twoCellAnchor>
  <xdr:twoCellAnchor editAs="oneCell">
    <xdr:from>
      <xdr:col>8</xdr:col>
      <xdr:colOff>372745</xdr:colOff>
      <xdr:row>31</xdr:row>
      <xdr:rowOff>0</xdr:rowOff>
    </xdr:from>
    <xdr:to>
      <xdr:col>8</xdr:col>
      <xdr:colOff>1290955</xdr:colOff>
      <xdr:row>31</xdr:row>
      <xdr:rowOff>20955</xdr:rowOff>
    </xdr:to>
    <xdr:pic>
      <xdr:nvPicPr>
        <xdr:cNvPr id="702" name="图片 3" descr="微信图片_20210419213629.jpg"/>
        <xdr:cNvPicPr>
          <a:picLocks noChangeAspect="1"/>
        </xdr:cNvPicPr>
      </xdr:nvPicPr>
      <xdr:blipFill>
        <a:blip r:embed="rId2"/>
        <a:stretch>
          <a:fillRect/>
        </a:stretch>
      </xdr:blipFill>
      <xdr:spPr>
        <a:xfrm>
          <a:off x="7004685" y="39847520"/>
          <a:ext cx="918210" cy="2095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03"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04"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05"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06"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07"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08"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09"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10"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11"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12"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13"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14"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15"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16"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17"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18"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19"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20"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twoCellAnchor editAs="oneCell">
    <xdr:from>
      <xdr:col>8</xdr:col>
      <xdr:colOff>686435</xdr:colOff>
      <xdr:row>32</xdr:row>
      <xdr:rowOff>0</xdr:rowOff>
    </xdr:from>
    <xdr:to>
      <xdr:col>8</xdr:col>
      <xdr:colOff>790575</xdr:colOff>
      <xdr:row>32</xdr:row>
      <xdr:rowOff>19685</xdr:rowOff>
    </xdr:to>
    <xdr:pic>
      <xdr:nvPicPr>
        <xdr:cNvPr id="721" name="图片 2" descr="微信图片_20210419211214.jpg"/>
        <xdr:cNvPicPr>
          <a:picLocks noChangeAspect="1"/>
        </xdr:cNvPicPr>
      </xdr:nvPicPr>
      <xdr:blipFill>
        <a:blip r:embed="rId1"/>
        <a:stretch>
          <a:fillRect/>
        </a:stretch>
      </xdr:blipFill>
      <xdr:spPr>
        <a:xfrm>
          <a:off x="7318375" y="40457120"/>
          <a:ext cx="104140" cy="19685"/>
        </a:xfrm>
        <a:prstGeom prst="rect">
          <a:avLst/>
        </a:prstGeom>
        <a:noFill/>
        <a:ln w="9525">
          <a:noFill/>
        </a:ln>
      </xdr:spPr>
    </xdr:pic>
    <xdr:clientData/>
  </xdr:twoCellAnchor>
  <xdr:twoCellAnchor editAs="oneCell">
    <xdr:from>
      <xdr:col>8</xdr:col>
      <xdr:colOff>372745</xdr:colOff>
      <xdr:row>32</xdr:row>
      <xdr:rowOff>0</xdr:rowOff>
    </xdr:from>
    <xdr:to>
      <xdr:col>8</xdr:col>
      <xdr:colOff>1290955</xdr:colOff>
      <xdr:row>32</xdr:row>
      <xdr:rowOff>19685</xdr:rowOff>
    </xdr:to>
    <xdr:pic>
      <xdr:nvPicPr>
        <xdr:cNvPr id="722" name="图片 3" descr="微信图片_20210419213629.jpg"/>
        <xdr:cNvPicPr>
          <a:picLocks noChangeAspect="1"/>
        </xdr:cNvPicPr>
      </xdr:nvPicPr>
      <xdr:blipFill>
        <a:blip r:embed="rId2"/>
        <a:stretch>
          <a:fillRect/>
        </a:stretch>
      </xdr:blipFill>
      <xdr:spPr>
        <a:xfrm>
          <a:off x="7004685" y="40457120"/>
          <a:ext cx="918210" cy="1968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esktop\2024&#24180;&#39033;&#30446;&#24211;&#19978;&#25253;&#26448;&#26009;\&#40594;&#40607;&#21306;2024&#24180;&#24041;&#22266;&#33073;&#36139;&#25915;&#22362;&#25104;&#26524;&#21644;&#20065;&#26449;&#25391;&#20852;&#39033;&#30446;&#24211;&#20837;&#24211;&#26448;&#26009;\&#38468;&#20214;2&#65306;&#40594;&#40607;&#21306;2024&#24180;&#24041;&#22266;&#25299;&#23637;&#33073;&#36139;&#25915;&#22362;&#25104;&#26524;&#21644;&#20065;&#26449;&#25391;&#20852;&#39033;&#30446;&#24211;&#30003;&#25253;&#34920;&#65288;&#19978;&#25253;&#24066;&#23616;&#27719;&#25253;&#20250;&#65289;2023.1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数据源1 勿动"/>
      <sheetName val="Sheet2"/>
      <sheetName val="Sheet3"/>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A81"/>
  <sheetViews>
    <sheetView tabSelected="1" zoomScale="85" zoomScaleNormal="85" topLeftCell="A17" workbookViewId="0">
      <selection activeCell="I19" sqref="I19"/>
    </sheetView>
  </sheetViews>
  <sheetFormatPr defaultColWidth="9" defaultRowHeight="13.5"/>
  <cols>
    <col min="1" max="1" width="5.13333333333333" style="14" customWidth="1"/>
    <col min="3" max="3" width="8.88333333333333" customWidth="1"/>
    <col min="4" max="4" width="7.63333333333333" customWidth="1"/>
    <col min="5" max="5" width="33.25" customWidth="1"/>
    <col min="6" max="7" width="8" customWidth="1"/>
    <col min="8" max="8" width="7.13333333333333" style="14" customWidth="1"/>
    <col min="9" max="9" width="46.3833333333333" customWidth="1"/>
    <col min="10" max="10" width="11.6333333333333" style="14" customWidth="1"/>
    <col min="11" max="13" width="8.25" style="14" customWidth="1"/>
    <col min="14" max="14" width="23.25" customWidth="1"/>
    <col min="15" max="15" width="17.5" customWidth="1"/>
    <col min="16" max="16" width="7.63333333333333" customWidth="1"/>
    <col min="17" max="17" width="7.5" customWidth="1"/>
    <col min="18" max="18" width="9.38333333333333" customWidth="1"/>
    <col min="19" max="19" width="9.25" customWidth="1"/>
    <col min="23" max="23" width="15.6666666666667"/>
    <col min="24" max="24" width="5.35" customWidth="1"/>
    <col min="25" max="25" width="11.6416666666667" customWidth="1"/>
    <col min="26" max="26" width="10.9833333333333" customWidth="1"/>
    <col min="29" max="86" width="9" style="15"/>
  </cols>
  <sheetData>
    <row r="1" ht="29.1" customHeight="1" spans="1:27">
      <c r="A1" s="16" t="s">
        <v>0</v>
      </c>
      <c r="B1" s="17"/>
      <c r="C1" s="18"/>
      <c r="D1" s="18"/>
      <c r="E1" s="18"/>
      <c r="F1" s="18"/>
      <c r="G1" s="18"/>
      <c r="H1" s="19"/>
      <c r="I1" s="18"/>
      <c r="J1" s="19"/>
      <c r="K1" s="19"/>
      <c r="L1" s="19"/>
      <c r="M1" s="19"/>
      <c r="N1" s="18"/>
      <c r="O1" s="18"/>
      <c r="P1" s="18"/>
      <c r="Q1" s="18"/>
      <c r="R1" s="18"/>
      <c r="S1" s="18"/>
      <c r="T1" s="18"/>
      <c r="U1" s="18"/>
      <c r="V1" s="18"/>
      <c r="W1" s="18"/>
      <c r="X1" s="18"/>
      <c r="Y1" s="18"/>
      <c r="Z1" s="18"/>
      <c r="AA1" s="18"/>
    </row>
    <row r="2" ht="36" customHeight="1" spans="1:27">
      <c r="A2" s="20" t="s">
        <v>1</v>
      </c>
      <c r="B2" s="20"/>
      <c r="C2" s="20"/>
      <c r="D2" s="20"/>
      <c r="E2" s="20"/>
      <c r="F2" s="20"/>
      <c r="G2" s="20"/>
      <c r="H2" s="20"/>
      <c r="I2" s="20"/>
      <c r="J2" s="20"/>
      <c r="K2" s="20"/>
      <c r="L2" s="20"/>
      <c r="M2" s="20"/>
      <c r="N2" s="20"/>
      <c r="O2" s="20"/>
      <c r="P2" s="20"/>
      <c r="Q2" s="20"/>
      <c r="R2" s="20"/>
      <c r="S2" s="20"/>
      <c r="T2" s="20"/>
      <c r="U2" s="20"/>
      <c r="V2" s="20"/>
      <c r="W2" s="20"/>
      <c r="X2" s="20"/>
      <c r="Y2" s="20"/>
      <c r="Z2" s="20"/>
      <c r="AA2" s="20"/>
    </row>
    <row r="3" ht="23.1" customHeight="1" spans="1:27">
      <c r="A3" s="19"/>
      <c r="B3" s="21"/>
      <c r="C3" s="21"/>
      <c r="D3" s="21"/>
      <c r="E3" s="21"/>
      <c r="F3" s="21"/>
      <c r="G3" s="21"/>
      <c r="H3" s="19"/>
      <c r="I3" s="21"/>
      <c r="J3" s="19"/>
      <c r="K3" s="19"/>
      <c r="L3" s="19"/>
      <c r="M3" s="19"/>
      <c r="N3" s="18"/>
      <c r="O3" s="18"/>
      <c r="P3" s="21"/>
      <c r="Q3" s="21"/>
      <c r="R3" s="18"/>
      <c r="S3" s="18"/>
      <c r="T3" s="21"/>
      <c r="U3" s="21"/>
      <c r="W3" s="18"/>
      <c r="AA3" s="18"/>
    </row>
    <row r="4" s="1" customFormat="1" ht="33.75" customHeight="1" spans="1:86">
      <c r="A4" s="22" t="s">
        <v>2</v>
      </c>
      <c r="B4" s="22" t="s">
        <v>3</v>
      </c>
      <c r="C4" s="22" t="s">
        <v>4</v>
      </c>
      <c r="D4" s="22" t="s">
        <v>5</v>
      </c>
      <c r="E4" s="22" t="s">
        <v>6</v>
      </c>
      <c r="F4" s="23" t="s">
        <v>7</v>
      </c>
      <c r="G4" s="23"/>
      <c r="H4" s="22" t="s">
        <v>8</v>
      </c>
      <c r="I4" s="22" t="s">
        <v>9</v>
      </c>
      <c r="J4" s="23" t="s">
        <v>10</v>
      </c>
      <c r="K4" s="23"/>
      <c r="L4" s="23"/>
      <c r="M4" s="23"/>
      <c r="N4" s="22" t="s">
        <v>11</v>
      </c>
      <c r="O4" s="22" t="s">
        <v>12</v>
      </c>
      <c r="P4" s="22" t="s">
        <v>13</v>
      </c>
      <c r="Q4" s="22" t="s">
        <v>14</v>
      </c>
      <c r="R4" s="22" t="s">
        <v>15</v>
      </c>
      <c r="S4" s="22" t="s">
        <v>16</v>
      </c>
      <c r="T4" s="22" t="s">
        <v>17</v>
      </c>
      <c r="U4" s="22" t="s">
        <v>18</v>
      </c>
      <c r="V4" s="22" t="s">
        <v>19</v>
      </c>
      <c r="W4" s="22" t="s">
        <v>20</v>
      </c>
      <c r="X4" s="23" t="s">
        <v>21</v>
      </c>
      <c r="Y4" s="22" t="s">
        <v>22</v>
      </c>
      <c r="Z4" s="22" t="s">
        <v>23</v>
      </c>
      <c r="AA4" s="23" t="s">
        <v>24</v>
      </c>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2"/>
      <c r="BX4" s="92"/>
      <c r="BY4" s="92"/>
      <c r="BZ4" s="92"/>
      <c r="CA4" s="92"/>
      <c r="CB4" s="92"/>
      <c r="CC4" s="92"/>
      <c r="CD4" s="92"/>
      <c r="CE4" s="92"/>
      <c r="CF4" s="92"/>
      <c r="CG4" s="92"/>
      <c r="CH4" s="92"/>
    </row>
    <row r="5" s="1" customFormat="1" ht="33.75" customHeight="1" spans="1:86">
      <c r="A5" s="24"/>
      <c r="B5" s="24"/>
      <c r="C5" s="24"/>
      <c r="D5" s="24"/>
      <c r="E5" s="24"/>
      <c r="F5" s="22" t="s">
        <v>25</v>
      </c>
      <c r="G5" s="22" t="s">
        <v>26</v>
      </c>
      <c r="H5" s="24"/>
      <c r="I5" s="24"/>
      <c r="J5" s="23" t="s">
        <v>27</v>
      </c>
      <c r="K5" s="23" t="s">
        <v>28</v>
      </c>
      <c r="L5" s="23"/>
      <c r="M5" s="23" t="s">
        <v>29</v>
      </c>
      <c r="N5" s="24"/>
      <c r="O5" s="24"/>
      <c r="P5" s="24"/>
      <c r="Q5" s="24"/>
      <c r="R5" s="24"/>
      <c r="S5" s="24"/>
      <c r="T5" s="24"/>
      <c r="U5" s="24"/>
      <c r="V5" s="79"/>
      <c r="W5" s="24"/>
      <c r="X5" s="23"/>
      <c r="Y5" s="24"/>
      <c r="Z5" s="24"/>
      <c r="AA5" s="23"/>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row>
    <row r="6" s="2" customFormat="1" ht="32" customHeight="1" spans="1:86">
      <c r="A6" s="25"/>
      <c r="B6" s="25"/>
      <c r="C6" s="25"/>
      <c r="D6" s="25"/>
      <c r="E6" s="25"/>
      <c r="F6" s="25"/>
      <c r="G6" s="25"/>
      <c r="H6" s="25"/>
      <c r="I6" s="25"/>
      <c r="J6" s="23"/>
      <c r="K6" s="23" t="s">
        <v>30</v>
      </c>
      <c r="L6" s="23" t="s">
        <v>31</v>
      </c>
      <c r="M6" s="23"/>
      <c r="N6" s="25"/>
      <c r="O6" s="25"/>
      <c r="P6" s="25"/>
      <c r="Q6" s="25"/>
      <c r="R6" s="25"/>
      <c r="S6" s="25"/>
      <c r="T6" s="25"/>
      <c r="U6" s="25"/>
      <c r="V6" s="80"/>
      <c r="W6" s="25"/>
      <c r="X6" s="23"/>
      <c r="Y6" s="25"/>
      <c r="Z6" s="25"/>
      <c r="AA6" s="2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row>
    <row r="7" s="3" customFormat="1" ht="37" customHeight="1" spans="1:86">
      <c r="A7" s="26" t="s">
        <v>32</v>
      </c>
      <c r="B7" s="27"/>
      <c r="C7" s="27"/>
      <c r="D7" s="27"/>
      <c r="E7" s="27"/>
      <c r="F7" s="27"/>
      <c r="G7" s="27"/>
      <c r="H7" s="27"/>
      <c r="I7" s="53"/>
      <c r="J7" s="45">
        <f>J8+J24+J50+J66+J69</f>
        <v>3021.53</v>
      </c>
      <c r="K7" s="45">
        <f>K8+K24+K50+K66+K69</f>
        <v>1550.66</v>
      </c>
      <c r="L7" s="45">
        <f>L8+L24+L50+L66+L69</f>
        <v>1322.44</v>
      </c>
      <c r="M7" s="45">
        <f>M8+M24+M50+M66+M69</f>
        <v>148.43</v>
      </c>
      <c r="N7" s="54"/>
      <c r="O7" s="55"/>
      <c r="P7" s="55"/>
      <c r="Q7" s="55"/>
      <c r="R7" s="55"/>
      <c r="S7" s="55"/>
      <c r="T7" s="55"/>
      <c r="U7" s="55"/>
      <c r="V7" s="81"/>
      <c r="W7" s="55"/>
      <c r="X7" s="82"/>
      <c r="Y7" s="55"/>
      <c r="Z7" s="55"/>
      <c r="AA7" s="94"/>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row>
    <row r="8" s="4" customFormat="1" ht="25" customHeight="1" spans="1:86">
      <c r="A8" s="28" t="s">
        <v>33</v>
      </c>
      <c r="B8" s="29"/>
      <c r="C8" s="29"/>
      <c r="D8" s="29"/>
      <c r="E8" s="29"/>
      <c r="F8" s="29"/>
      <c r="G8" s="29"/>
      <c r="H8" s="29"/>
      <c r="I8" s="56"/>
      <c r="J8" s="57">
        <f>SUM(J9:J22)</f>
        <v>1402.86</v>
      </c>
      <c r="K8" s="57">
        <f>SUM(K9:K22)</f>
        <v>918</v>
      </c>
      <c r="L8" s="57">
        <f>SUM(L9:L22)</f>
        <v>404.86</v>
      </c>
      <c r="M8" s="57">
        <f>SUM(M9:M22)</f>
        <v>80</v>
      </c>
      <c r="N8" s="28"/>
      <c r="O8" s="29"/>
      <c r="P8" s="29"/>
      <c r="Q8" s="29"/>
      <c r="R8" s="29"/>
      <c r="S8" s="29"/>
      <c r="T8" s="29"/>
      <c r="U8" s="29"/>
      <c r="V8" s="29"/>
      <c r="W8" s="29"/>
      <c r="X8" s="29"/>
      <c r="Y8" s="29"/>
      <c r="Z8" s="29"/>
      <c r="AA8" s="5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row>
    <row r="9" s="5" customFormat="1" ht="170" customHeight="1" spans="1:86">
      <c r="A9" s="30">
        <v>1</v>
      </c>
      <c r="B9" s="31" t="s">
        <v>34</v>
      </c>
      <c r="C9" s="31" t="s">
        <v>35</v>
      </c>
      <c r="D9" s="31" t="s">
        <v>36</v>
      </c>
      <c r="E9" s="31" t="s">
        <v>37</v>
      </c>
      <c r="F9" s="31" t="s">
        <v>38</v>
      </c>
      <c r="G9" s="32" t="s">
        <v>39</v>
      </c>
      <c r="H9" s="31" t="s">
        <v>40</v>
      </c>
      <c r="I9" s="31" t="s">
        <v>41</v>
      </c>
      <c r="J9" s="30">
        <v>102.8</v>
      </c>
      <c r="K9" s="30">
        <v>100</v>
      </c>
      <c r="L9" s="30"/>
      <c r="M9" s="30">
        <v>2.8</v>
      </c>
      <c r="N9" s="58" t="s">
        <v>42</v>
      </c>
      <c r="O9" s="32" t="s">
        <v>43</v>
      </c>
      <c r="P9" s="31">
        <v>1828</v>
      </c>
      <c r="Q9" s="31" t="s">
        <v>44</v>
      </c>
      <c r="R9" s="31" t="s">
        <v>44</v>
      </c>
      <c r="S9" s="31" t="s">
        <v>44</v>
      </c>
      <c r="T9" s="31" t="s">
        <v>45</v>
      </c>
      <c r="U9" s="31" t="s">
        <v>39</v>
      </c>
      <c r="V9" s="31" t="s">
        <v>46</v>
      </c>
      <c r="W9" s="114" t="s">
        <v>47</v>
      </c>
      <c r="X9" s="31" t="s">
        <v>48</v>
      </c>
      <c r="Y9" s="97" t="s">
        <v>49</v>
      </c>
      <c r="Z9" s="97" t="s">
        <v>50</v>
      </c>
      <c r="AA9" s="31"/>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row>
    <row r="10" s="5" customFormat="1" ht="87" customHeight="1" spans="1:86">
      <c r="A10" s="30">
        <v>2</v>
      </c>
      <c r="B10" s="31" t="s">
        <v>34</v>
      </c>
      <c r="C10" s="31" t="s">
        <v>35</v>
      </c>
      <c r="D10" s="31" t="s">
        <v>36</v>
      </c>
      <c r="E10" s="31" t="s">
        <v>51</v>
      </c>
      <c r="F10" s="31" t="s">
        <v>38</v>
      </c>
      <c r="G10" s="32" t="s">
        <v>39</v>
      </c>
      <c r="H10" s="31" t="s">
        <v>40</v>
      </c>
      <c r="I10" s="31" t="s">
        <v>52</v>
      </c>
      <c r="J10" s="30">
        <v>102</v>
      </c>
      <c r="K10" s="30">
        <v>100</v>
      </c>
      <c r="L10" s="30"/>
      <c r="M10" s="30">
        <v>2</v>
      </c>
      <c r="N10" s="58" t="s">
        <v>53</v>
      </c>
      <c r="O10" s="32" t="s">
        <v>43</v>
      </c>
      <c r="P10" s="31">
        <v>1000</v>
      </c>
      <c r="Q10" s="31" t="s">
        <v>44</v>
      </c>
      <c r="R10" s="31" t="s">
        <v>44</v>
      </c>
      <c r="S10" s="31" t="s">
        <v>44</v>
      </c>
      <c r="T10" s="31" t="s">
        <v>45</v>
      </c>
      <c r="U10" s="31" t="s">
        <v>39</v>
      </c>
      <c r="V10" s="31" t="s">
        <v>46</v>
      </c>
      <c r="W10" s="114" t="s">
        <v>47</v>
      </c>
      <c r="X10" s="31" t="s">
        <v>48</v>
      </c>
      <c r="Y10" s="97" t="s">
        <v>54</v>
      </c>
      <c r="Z10" s="97" t="s">
        <v>55</v>
      </c>
      <c r="AA10" s="31"/>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row>
    <row r="11" s="5" customFormat="1" ht="87" customHeight="1" spans="1:86">
      <c r="A11" s="30">
        <v>3</v>
      </c>
      <c r="B11" s="31" t="s">
        <v>34</v>
      </c>
      <c r="C11" s="31" t="s">
        <v>35</v>
      </c>
      <c r="D11" s="31" t="s">
        <v>36</v>
      </c>
      <c r="E11" s="31" t="s">
        <v>56</v>
      </c>
      <c r="F11" s="31" t="s">
        <v>38</v>
      </c>
      <c r="G11" s="32" t="s">
        <v>39</v>
      </c>
      <c r="H11" s="31" t="s">
        <v>40</v>
      </c>
      <c r="I11" s="31" t="s">
        <v>57</v>
      </c>
      <c r="J11" s="30">
        <v>102</v>
      </c>
      <c r="K11" s="30">
        <v>100</v>
      </c>
      <c r="L11" s="30"/>
      <c r="M11" s="30">
        <v>2</v>
      </c>
      <c r="N11" s="58" t="s">
        <v>58</v>
      </c>
      <c r="O11" s="32" t="s">
        <v>59</v>
      </c>
      <c r="P11" s="31">
        <v>1828</v>
      </c>
      <c r="Q11" s="31" t="s">
        <v>44</v>
      </c>
      <c r="R11" s="31" t="s">
        <v>44</v>
      </c>
      <c r="S11" s="31" t="s">
        <v>44</v>
      </c>
      <c r="T11" s="31" t="s">
        <v>45</v>
      </c>
      <c r="U11" s="31" t="s">
        <v>39</v>
      </c>
      <c r="V11" s="31" t="s">
        <v>46</v>
      </c>
      <c r="W11" s="114" t="s">
        <v>47</v>
      </c>
      <c r="X11" s="31" t="s">
        <v>48</v>
      </c>
      <c r="Y11" s="97" t="s">
        <v>54</v>
      </c>
      <c r="Z11" s="97" t="s">
        <v>55</v>
      </c>
      <c r="AA11" s="31"/>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row>
    <row r="12" s="5" customFormat="1" ht="87" customHeight="1" spans="1:86">
      <c r="A12" s="30">
        <v>4</v>
      </c>
      <c r="B12" s="31" t="s">
        <v>34</v>
      </c>
      <c r="C12" s="31" t="s">
        <v>35</v>
      </c>
      <c r="D12" s="31" t="s">
        <v>36</v>
      </c>
      <c r="E12" s="31" t="s">
        <v>60</v>
      </c>
      <c r="F12" s="31" t="s">
        <v>38</v>
      </c>
      <c r="G12" s="32" t="s">
        <v>61</v>
      </c>
      <c r="H12" s="31" t="s">
        <v>40</v>
      </c>
      <c r="I12" s="31" t="s">
        <v>62</v>
      </c>
      <c r="J12" s="30">
        <v>80</v>
      </c>
      <c r="K12" s="30">
        <v>80</v>
      </c>
      <c r="L12" s="30"/>
      <c r="M12" s="30"/>
      <c r="N12" s="58" t="s">
        <v>63</v>
      </c>
      <c r="O12" s="32" t="s">
        <v>64</v>
      </c>
      <c r="P12" s="31">
        <v>3600</v>
      </c>
      <c r="Q12" s="31" t="s">
        <v>44</v>
      </c>
      <c r="R12" s="31" t="s">
        <v>44</v>
      </c>
      <c r="S12" s="31" t="s">
        <v>44</v>
      </c>
      <c r="T12" s="31" t="s">
        <v>65</v>
      </c>
      <c r="U12" s="31" t="s">
        <v>61</v>
      </c>
      <c r="V12" s="31" t="s">
        <v>66</v>
      </c>
      <c r="W12" s="58">
        <v>15911459577</v>
      </c>
      <c r="X12" s="31" t="s">
        <v>48</v>
      </c>
      <c r="Y12" s="97" t="s">
        <v>67</v>
      </c>
      <c r="Z12" s="97" t="s">
        <v>68</v>
      </c>
      <c r="AA12" s="31"/>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row>
    <row r="13" s="5" customFormat="1" ht="103" customHeight="1" spans="1:86">
      <c r="A13" s="30">
        <v>5</v>
      </c>
      <c r="B13" s="31" t="s">
        <v>34</v>
      </c>
      <c r="C13" s="31" t="s">
        <v>69</v>
      </c>
      <c r="D13" s="31" t="s">
        <v>70</v>
      </c>
      <c r="E13" s="31" t="s">
        <v>71</v>
      </c>
      <c r="F13" s="31" t="s">
        <v>38</v>
      </c>
      <c r="G13" s="32" t="s">
        <v>72</v>
      </c>
      <c r="H13" s="31" t="s">
        <v>40</v>
      </c>
      <c r="I13" s="31" t="s">
        <v>73</v>
      </c>
      <c r="J13" s="30">
        <v>168</v>
      </c>
      <c r="K13" s="30">
        <v>168</v>
      </c>
      <c r="L13" s="30"/>
      <c r="M13" s="30"/>
      <c r="N13" s="58" t="s">
        <v>74</v>
      </c>
      <c r="O13" s="32" t="s">
        <v>75</v>
      </c>
      <c r="P13" s="31">
        <v>500</v>
      </c>
      <c r="Q13" s="31" t="s">
        <v>44</v>
      </c>
      <c r="R13" s="31" t="s">
        <v>44</v>
      </c>
      <c r="S13" s="31" t="s">
        <v>44</v>
      </c>
      <c r="T13" s="31" t="s">
        <v>65</v>
      </c>
      <c r="U13" s="31" t="s">
        <v>72</v>
      </c>
      <c r="V13" s="31" t="s">
        <v>76</v>
      </c>
      <c r="W13" s="58">
        <v>13466061946</v>
      </c>
      <c r="X13" s="31" t="s">
        <v>48</v>
      </c>
      <c r="Y13" s="97" t="s">
        <v>67</v>
      </c>
      <c r="Z13" s="97" t="s">
        <v>68</v>
      </c>
      <c r="AA13" s="31"/>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row>
    <row r="14" s="6" customFormat="1" ht="252" spans="1:27">
      <c r="A14" s="30">
        <v>6</v>
      </c>
      <c r="B14" s="33" t="s">
        <v>34</v>
      </c>
      <c r="C14" s="34" t="s">
        <v>69</v>
      </c>
      <c r="D14" s="33" t="s">
        <v>77</v>
      </c>
      <c r="E14" s="35" t="s">
        <v>78</v>
      </c>
      <c r="F14" s="35" t="s">
        <v>79</v>
      </c>
      <c r="G14" s="35" t="s">
        <v>80</v>
      </c>
      <c r="H14" s="36" t="s">
        <v>40</v>
      </c>
      <c r="I14" s="35" t="s">
        <v>81</v>
      </c>
      <c r="J14" s="36">
        <v>51.2</v>
      </c>
      <c r="K14" s="36">
        <v>50</v>
      </c>
      <c r="L14" s="36">
        <v>0</v>
      </c>
      <c r="M14" s="59">
        <v>1.2</v>
      </c>
      <c r="N14" s="60" t="s">
        <v>82</v>
      </c>
      <c r="O14" s="33" t="s">
        <v>83</v>
      </c>
      <c r="P14" s="34">
        <v>5486</v>
      </c>
      <c r="Q14" s="36" t="s">
        <v>44</v>
      </c>
      <c r="R14" s="36" t="s">
        <v>44</v>
      </c>
      <c r="S14" s="36" t="s">
        <v>44</v>
      </c>
      <c r="T14" s="36" t="s">
        <v>84</v>
      </c>
      <c r="U14" s="34" t="s">
        <v>80</v>
      </c>
      <c r="V14" s="34" t="s">
        <v>85</v>
      </c>
      <c r="W14" s="83">
        <v>13769812999</v>
      </c>
      <c r="X14" s="36" t="s">
        <v>48</v>
      </c>
      <c r="Y14" s="99">
        <v>45444</v>
      </c>
      <c r="Z14" s="100">
        <v>45505</v>
      </c>
      <c r="AA14" s="42" t="s">
        <v>86</v>
      </c>
    </row>
    <row r="15" s="6" customFormat="1" ht="81.95" customHeight="1" spans="1:27">
      <c r="A15" s="30">
        <v>7</v>
      </c>
      <c r="B15" s="33" t="s">
        <v>34</v>
      </c>
      <c r="C15" s="33" t="s">
        <v>35</v>
      </c>
      <c r="D15" s="33" t="s">
        <v>36</v>
      </c>
      <c r="E15" s="33" t="s">
        <v>87</v>
      </c>
      <c r="F15" s="34" t="s">
        <v>79</v>
      </c>
      <c r="G15" s="34" t="s">
        <v>88</v>
      </c>
      <c r="H15" s="34" t="s">
        <v>40</v>
      </c>
      <c r="I15" s="33" t="s">
        <v>89</v>
      </c>
      <c r="J15" s="34">
        <f>K15+L15+M15</f>
        <v>200</v>
      </c>
      <c r="K15" s="34">
        <v>0</v>
      </c>
      <c r="L15" s="34">
        <v>200</v>
      </c>
      <c r="M15" s="34">
        <v>0</v>
      </c>
      <c r="N15" s="61" t="s">
        <v>90</v>
      </c>
      <c r="O15" s="33" t="s">
        <v>91</v>
      </c>
      <c r="P15" s="34">
        <v>626</v>
      </c>
      <c r="Q15" s="34" t="s">
        <v>44</v>
      </c>
      <c r="R15" s="34" t="s">
        <v>44</v>
      </c>
      <c r="S15" s="34" t="s">
        <v>48</v>
      </c>
      <c r="T15" s="34" t="s">
        <v>65</v>
      </c>
      <c r="U15" s="34" t="s">
        <v>88</v>
      </c>
      <c r="V15" s="34" t="s">
        <v>92</v>
      </c>
      <c r="W15" s="34">
        <v>13769570888</v>
      </c>
      <c r="X15" s="34" t="s">
        <v>48</v>
      </c>
      <c r="Y15" s="99">
        <v>45536</v>
      </c>
      <c r="Z15" s="99">
        <v>45627</v>
      </c>
      <c r="AA15" s="34" t="s">
        <v>86</v>
      </c>
    </row>
    <row r="16" s="7" customFormat="1" ht="252" spans="1:27">
      <c r="A16" s="30">
        <v>8</v>
      </c>
      <c r="B16" s="33" t="s">
        <v>34</v>
      </c>
      <c r="C16" s="34" t="s">
        <v>69</v>
      </c>
      <c r="D16" s="33" t="s">
        <v>77</v>
      </c>
      <c r="E16" s="33" t="s">
        <v>93</v>
      </c>
      <c r="F16" s="34" t="s">
        <v>79</v>
      </c>
      <c r="G16" s="34" t="s">
        <v>88</v>
      </c>
      <c r="H16" s="34" t="s">
        <v>40</v>
      </c>
      <c r="I16" s="33" t="s">
        <v>94</v>
      </c>
      <c r="J16" s="34">
        <v>54.86</v>
      </c>
      <c r="K16" s="34">
        <v>0</v>
      </c>
      <c r="L16" s="34">
        <v>54.86</v>
      </c>
      <c r="M16" s="34">
        <v>0</v>
      </c>
      <c r="N16" s="60" t="s">
        <v>95</v>
      </c>
      <c r="O16" s="33" t="s">
        <v>83</v>
      </c>
      <c r="P16" s="34">
        <v>5347</v>
      </c>
      <c r="Q16" s="34" t="s">
        <v>44</v>
      </c>
      <c r="R16" s="34" t="s">
        <v>44</v>
      </c>
      <c r="S16" s="34" t="s">
        <v>44</v>
      </c>
      <c r="T16" s="34" t="s">
        <v>65</v>
      </c>
      <c r="U16" s="34" t="s">
        <v>88</v>
      </c>
      <c r="V16" s="34" t="s">
        <v>92</v>
      </c>
      <c r="W16" s="34">
        <v>13769570888</v>
      </c>
      <c r="X16" s="34" t="s">
        <v>48</v>
      </c>
      <c r="Y16" s="99">
        <v>45536</v>
      </c>
      <c r="Z16" s="99">
        <v>45627</v>
      </c>
      <c r="AA16" s="34" t="s">
        <v>86</v>
      </c>
    </row>
    <row r="17" s="6" customFormat="1" ht="132" spans="1:27">
      <c r="A17" s="30">
        <v>9</v>
      </c>
      <c r="B17" s="37" t="s">
        <v>34</v>
      </c>
      <c r="C17" s="37" t="s">
        <v>35</v>
      </c>
      <c r="D17" s="37" t="s">
        <v>35</v>
      </c>
      <c r="E17" s="38" t="s">
        <v>96</v>
      </c>
      <c r="F17" s="39" t="s">
        <v>97</v>
      </c>
      <c r="G17" s="39" t="s">
        <v>98</v>
      </c>
      <c r="H17" s="39" t="s">
        <v>40</v>
      </c>
      <c r="I17" s="40" t="s">
        <v>99</v>
      </c>
      <c r="J17" s="62">
        <v>105</v>
      </c>
      <c r="K17" s="63">
        <v>100</v>
      </c>
      <c r="L17" s="63">
        <v>0</v>
      </c>
      <c r="M17" s="64">
        <v>5</v>
      </c>
      <c r="N17" s="39" t="s">
        <v>100</v>
      </c>
      <c r="O17" s="37" t="s">
        <v>101</v>
      </c>
      <c r="P17" s="65">
        <v>2431</v>
      </c>
      <c r="Q17" s="37" t="s">
        <v>44</v>
      </c>
      <c r="R17" s="37" t="s">
        <v>44</v>
      </c>
      <c r="S17" s="37" t="s">
        <v>44</v>
      </c>
      <c r="T17" s="37" t="s">
        <v>102</v>
      </c>
      <c r="U17" s="37" t="s">
        <v>98</v>
      </c>
      <c r="V17" s="37" t="s">
        <v>103</v>
      </c>
      <c r="W17" s="65">
        <v>13577426960</v>
      </c>
      <c r="X17" s="37" t="s">
        <v>104</v>
      </c>
      <c r="Y17" s="40"/>
      <c r="Z17" s="40"/>
      <c r="AA17" s="40"/>
    </row>
    <row r="18" s="6" customFormat="1" ht="132" spans="1:27">
      <c r="A18" s="30">
        <v>10</v>
      </c>
      <c r="B18" s="40" t="s">
        <v>34</v>
      </c>
      <c r="C18" s="40" t="s">
        <v>35</v>
      </c>
      <c r="D18" s="40" t="s">
        <v>69</v>
      </c>
      <c r="E18" s="38" t="s">
        <v>105</v>
      </c>
      <c r="F18" s="39" t="s">
        <v>97</v>
      </c>
      <c r="G18" s="39" t="s">
        <v>98</v>
      </c>
      <c r="H18" s="39" t="s">
        <v>40</v>
      </c>
      <c r="I18" s="66" t="s">
        <v>106</v>
      </c>
      <c r="J18" s="62">
        <v>12</v>
      </c>
      <c r="K18" s="67"/>
      <c r="L18" s="67">
        <v>10</v>
      </c>
      <c r="M18" s="67">
        <v>2</v>
      </c>
      <c r="N18" s="39" t="s">
        <v>100</v>
      </c>
      <c r="O18" s="37" t="s">
        <v>101</v>
      </c>
      <c r="P18" s="65">
        <v>2431</v>
      </c>
      <c r="Q18" s="37" t="s">
        <v>44</v>
      </c>
      <c r="R18" s="37" t="s">
        <v>44</v>
      </c>
      <c r="S18" s="37" t="s">
        <v>44</v>
      </c>
      <c r="T18" s="37" t="s">
        <v>102</v>
      </c>
      <c r="U18" s="37" t="s">
        <v>98</v>
      </c>
      <c r="V18" s="37" t="s">
        <v>103</v>
      </c>
      <c r="W18" s="65">
        <v>13577426960</v>
      </c>
      <c r="X18" s="37" t="s">
        <v>104</v>
      </c>
      <c r="Y18" s="40"/>
      <c r="Z18" s="40"/>
      <c r="AA18" s="40"/>
    </row>
    <row r="19" s="6" customFormat="1" ht="168" spans="1:27">
      <c r="A19" s="30">
        <v>11</v>
      </c>
      <c r="B19" s="40" t="s">
        <v>34</v>
      </c>
      <c r="C19" s="40" t="s">
        <v>35</v>
      </c>
      <c r="D19" s="40" t="s">
        <v>69</v>
      </c>
      <c r="E19" s="38" t="s">
        <v>107</v>
      </c>
      <c r="F19" s="40" t="s">
        <v>97</v>
      </c>
      <c r="G19" s="36" t="s">
        <v>108</v>
      </c>
      <c r="H19" s="36" t="s">
        <v>40</v>
      </c>
      <c r="I19" s="68" t="s">
        <v>109</v>
      </c>
      <c r="J19" s="67">
        <v>140</v>
      </c>
      <c r="K19" s="67"/>
      <c r="L19" s="67">
        <v>140</v>
      </c>
      <c r="M19" s="63"/>
      <c r="N19" s="36" t="s">
        <v>110</v>
      </c>
      <c r="O19" s="40" t="s">
        <v>111</v>
      </c>
      <c r="P19" s="66">
        <v>3000</v>
      </c>
      <c r="Q19" s="40" t="s">
        <v>44</v>
      </c>
      <c r="R19" s="40" t="s">
        <v>44</v>
      </c>
      <c r="S19" s="40" t="s">
        <v>44</v>
      </c>
      <c r="T19" s="40" t="s">
        <v>112</v>
      </c>
      <c r="U19" s="40" t="s">
        <v>108</v>
      </c>
      <c r="V19" s="40" t="s">
        <v>113</v>
      </c>
      <c r="W19" s="66">
        <v>13577402008</v>
      </c>
      <c r="X19" s="40" t="s">
        <v>48</v>
      </c>
      <c r="Y19" s="101"/>
      <c r="Z19" s="101"/>
      <c r="AA19" s="102"/>
    </row>
    <row r="20" s="8" customFormat="1" ht="266" customHeight="1" spans="1:27">
      <c r="A20" s="30">
        <v>12</v>
      </c>
      <c r="B20" s="41" t="s">
        <v>114</v>
      </c>
      <c r="C20" s="41" t="s">
        <v>69</v>
      </c>
      <c r="D20" s="41" t="s">
        <v>115</v>
      </c>
      <c r="E20" s="41" t="s">
        <v>116</v>
      </c>
      <c r="F20" s="42" t="s">
        <v>117</v>
      </c>
      <c r="G20" s="34" t="s">
        <v>118</v>
      </c>
      <c r="H20" s="34" t="s">
        <v>40</v>
      </c>
      <c r="I20" s="33" t="s">
        <v>119</v>
      </c>
      <c r="J20" s="34">
        <v>140</v>
      </c>
      <c r="K20" s="34">
        <v>80</v>
      </c>
      <c r="L20" s="34"/>
      <c r="M20" s="34">
        <v>60</v>
      </c>
      <c r="N20" s="34" t="s">
        <v>120</v>
      </c>
      <c r="O20" s="34" t="s">
        <v>121</v>
      </c>
      <c r="P20" s="34">
        <v>4095</v>
      </c>
      <c r="Q20" s="34" t="s">
        <v>44</v>
      </c>
      <c r="R20" s="41" t="s">
        <v>44</v>
      </c>
      <c r="S20" s="41" t="s">
        <v>44</v>
      </c>
      <c r="T20" s="41" t="s">
        <v>122</v>
      </c>
      <c r="U20" s="84" t="s">
        <v>118</v>
      </c>
      <c r="V20" s="41" t="s">
        <v>123</v>
      </c>
      <c r="W20" s="84" t="s">
        <v>124</v>
      </c>
      <c r="X20" s="34" t="s">
        <v>48</v>
      </c>
      <c r="Y20" s="34">
        <v>2024.1</v>
      </c>
      <c r="Z20" s="91">
        <v>2024.1</v>
      </c>
      <c r="AA20" s="34" t="s">
        <v>86</v>
      </c>
    </row>
    <row r="21" s="9" customFormat="1" ht="225" customHeight="1" spans="1:213">
      <c r="A21" s="30">
        <v>13</v>
      </c>
      <c r="B21" s="42" t="s">
        <v>114</v>
      </c>
      <c r="C21" s="42" t="s">
        <v>35</v>
      </c>
      <c r="D21" s="42" t="s">
        <v>36</v>
      </c>
      <c r="E21" s="43" t="s">
        <v>125</v>
      </c>
      <c r="F21" s="43" t="s">
        <v>117</v>
      </c>
      <c r="G21" s="42" t="s">
        <v>126</v>
      </c>
      <c r="H21" s="42" t="s">
        <v>40</v>
      </c>
      <c r="I21" s="43" t="s">
        <v>127</v>
      </c>
      <c r="J21" s="42">
        <v>100</v>
      </c>
      <c r="K21" s="42">
        <v>100</v>
      </c>
      <c r="L21" s="42"/>
      <c r="M21" s="42"/>
      <c r="N21" s="43" t="s">
        <v>128</v>
      </c>
      <c r="O21" s="43" t="s">
        <v>129</v>
      </c>
      <c r="P21" s="42">
        <v>820</v>
      </c>
      <c r="Q21" s="42" t="s">
        <v>44</v>
      </c>
      <c r="R21" s="42" t="s">
        <v>44</v>
      </c>
      <c r="S21" s="42" t="s">
        <v>44</v>
      </c>
      <c r="T21" s="43" t="s">
        <v>45</v>
      </c>
      <c r="U21" s="43" t="s">
        <v>126</v>
      </c>
      <c r="V21" s="42" t="s">
        <v>130</v>
      </c>
      <c r="W21" s="43" t="s">
        <v>131</v>
      </c>
      <c r="X21" s="42" t="s">
        <v>48</v>
      </c>
      <c r="Y21" s="103">
        <v>45311</v>
      </c>
      <c r="Z21" s="103">
        <v>45626</v>
      </c>
      <c r="AA21" s="42" t="s">
        <v>86</v>
      </c>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4"/>
      <c r="EH21" s="104"/>
      <c r="EI21" s="104"/>
      <c r="EJ21" s="104"/>
      <c r="EK21" s="104"/>
      <c r="EL21" s="104"/>
      <c r="EM21" s="104"/>
      <c r="EN21" s="104"/>
      <c r="EO21" s="104"/>
      <c r="EP21" s="104"/>
      <c r="EQ21" s="104"/>
      <c r="ER21" s="104"/>
      <c r="ES21" s="104"/>
      <c r="ET21" s="104"/>
      <c r="EU21" s="104"/>
      <c r="EV21" s="104"/>
      <c r="EW21" s="104"/>
      <c r="EX21" s="104"/>
      <c r="EY21" s="104"/>
      <c r="EZ21" s="104"/>
      <c r="FA21" s="104"/>
      <c r="FB21" s="104"/>
      <c r="FC21" s="104"/>
      <c r="FD21" s="104"/>
      <c r="FE21" s="104"/>
      <c r="FF21" s="104"/>
      <c r="FG21" s="104"/>
      <c r="FH21" s="104"/>
      <c r="FI21" s="104"/>
      <c r="FJ21" s="104"/>
      <c r="FK21" s="104"/>
      <c r="FL21" s="104"/>
      <c r="FM21" s="104"/>
      <c r="FN21" s="104"/>
      <c r="FO21" s="104"/>
      <c r="FP21" s="104"/>
      <c r="FQ21" s="104"/>
      <c r="FR21" s="104"/>
      <c r="FS21" s="104"/>
      <c r="FT21" s="104"/>
      <c r="FU21" s="104"/>
      <c r="FV21" s="104"/>
      <c r="FW21" s="104"/>
      <c r="FX21" s="104"/>
      <c r="FY21" s="104"/>
      <c r="FZ21" s="104"/>
      <c r="GA21" s="104"/>
      <c r="GB21" s="104"/>
      <c r="GC21" s="104"/>
      <c r="GD21" s="104"/>
      <c r="GE21" s="104"/>
      <c r="GF21" s="104"/>
      <c r="GG21" s="104"/>
      <c r="GH21" s="104"/>
      <c r="GI21" s="104"/>
      <c r="GJ21" s="104"/>
      <c r="GK21" s="104"/>
      <c r="GL21" s="104"/>
      <c r="GM21" s="104"/>
      <c r="GN21" s="104"/>
      <c r="GO21" s="104"/>
      <c r="GP21" s="104"/>
      <c r="GQ21" s="104"/>
      <c r="GR21" s="104"/>
      <c r="GS21" s="104"/>
      <c r="GT21" s="104"/>
      <c r="GU21" s="104"/>
      <c r="GV21" s="104"/>
      <c r="GW21" s="104"/>
      <c r="GX21" s="104"/>
      <c r="GY21" s="104"/>
      <c r="GZ21" s="104"/>
      <c r="HA21" s="104"/>
      <c r="HB21" s="104"/>
      <c r="HC21" s="104"/>
      <c r="HD21" s="104"/>
      <c r="HE21" s="104"/>
    </row>
    <row r="22" s="10" customFormat="1" ht="139" customHeight="1" spans="1:27">
      <c r="A22" s="30">
        <v>14</v>
      </c>
      <c r="B22" s="44" t="s">
        <v>34</v>
      </c>
      <c r="C22" s="44" t="s">
        <v>69</v>
      </c>
      <c r="D22" s="44" t="s">
        <v>34</v>
      </c>
      <c r="E22" s="44" t="s">
        <v>132</v>
      </c>
      <c r="F22" s="44" t="s">
        <v>117</v>
      </c>
      <c r="G22" s="44" t="s">
        <v>133</v>
      </c>
      <c r="H22" s="44" t="s">
        <v>40</v>
      </c>
      <c r="I22" s="69" t="s">
        <v>134</v>
      </c>
      <c r="J22" s="70">
        <v>45</v>
      </c>
      <c r="K22" s="70">
        <v>40</v>
      </c>
      <c r="L22" s="70"/>
      <c r="M22" s="70">
        <v>5</v>
      </c>
      <c r="N22" s="71" t="s">
        <v>135</v>
      </c>
      <c r="O22" s="71" t="s">
        <v>136</v>
      </c>
      <c r="P22" s="72">
        <v>5296</v>
      </c>
      <c r="Q22" s="71" t="s">
        <v>44</v>
      </c>
      <c r="R22" s="71" t="s">
        <v>44</v>
      </c>
      <c r="S22" s="44" t="s">
        <v>44</v>
      </c>
      <c r="T22" s="85" t="s">
        <v>122</v>
      </c>
      <c r="U22" s="44" t="s">
        <v>137</v>
      </c>
      <c r="V22" s="42" t="s">
        <v>138</v>
      </c>
      <c r="W22" s="86">
        <v>13466080255</v>
      </c>
      <c r="X22" s="44" t="s">
        <v>48</v>
      </c>
      <c r="Y22" s="42" t="s">
        <v>139</v>
      </c>
      <c r="Z22" s="86" t="s">
        <v>140</v>
      </c>
      <c r="AA22" s="42" t="s">
        <v>86</v>
      </c>
    </row>
    <row r="23" s="3" customFormat="1" ht="27" customHeight="1" spans="1:86">
      <c r="A23" s="45"/>
      <c r="B23" s="46"/>
      <c r="C23" s="46"/>
      <c r="D23" s="46"/>
      <c r="E23" s="46"/>
      <c r="F23" s="46"/>
      <c r="G23" s="46"/>
      <c r="H23" s="45"/>
      <c r="I23" s="46"/>
      <c r="J23" s="45"/>
      <c r="K23" s="45"/>
      <c r="L23" s="45"/>
      <c r="M23" s="45"/>
      <c r="N23" s="46"/>
      <c r="O23" s="46"/>
      <c r="P23" s="46"/>
      <c r="Q23" s="46"/>
      <c r="R23" s="46"/>
      <c r="S23" s="46"/>
      <c r="T23" s="46"/>
      <c r="U23" s="46"/>
      <c r="V23" s="46"/>
      <c r="W23" s="46"/>
      <c r="X23" s="46"/>
      <c r="Y23" s="46"/>
      <c r="Z23" s="46"/>
      <c r="AA23" s="46"/>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row>
    <row r="24" s="4" customFormat="1" ht="27" customHeight="1" spans="1:86">
      <c r="A24" s="47" t="s">
        <v>141</v>
      </c>
      <c r="B24" s="47"/>
      <c r="C24" s="47"/>
      <c r="D24" s="47"/>
      <c r="E24" s="47"/>
      <c r="F24" s="47"/>
      <c r="G24" s="47"/>
      <c r="H24" s="47"/>
      <c r="I24" s="47"/>
      <c r="J24" s="57">
        <f>SUM(J25:J49)</f>
        <v>780.74</v>
      </c>
      <c r="K24" s="57">
        <f>SUM(K25:K49)</f>
        <v>432.66</v>
      </c>
      <c r="L24" s="57">
        <f>SUM(L25:L49)</f>
        <v>348.08</v>
      </c>
      <c r="M24" s="57">
        <f>SUM(M25:M49)</f>
        <v>0</v>
      </c>
      <c r="N24" s="47"/>
      <c r="O24" s="47"/>
      <c r="P24" s="47"/>
      <c r="Q24" s="47"/>
      <c r="R24" s="47"/>
      <c r="S24" s="47"/>
      <c r="T24" s="47"/>
      <c r="U24" s="47"/>
      <c r="V24" s="47"/>
      <c r="W24" s="47"/>
      <c r="X24" s="47"/>
      <c r="Y24" s="47"/>
      <c r="Z24" s="47"/>
      <c r="AA24" s="47"/>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row>
    <row r="25" s="5" customFormat="1" ht="170" customHeight="1" spans="1:86">
      <c r="A25" s="30">
        <v>1</v>
      </c>
      <c r="B25" s="31" t="s">
        <v>142</v>
      </c>
      <c r="C25" s="31" t="s">
        <v>143</v>
      </c>
      <c r="D25" s="31" t="s">
        <v>143</v>
      </c>
      <c r="E25" s="31" t="s">
        <v>144</v>
      </c>
      <c r="F25" s="31" t="s">
        <v>38</v>
      </c>
      <c r="G25" s="31" t="s">
        <v>145</v>
      </c>
      <c r="H25" s="31" t="s">
        <v>40</v>
      </c>
      <c r="I25" s="31" t="s">
        <v>146</v>
      </c>
      <c r="J25" s="30">
        <v>18</v>
      </c>
      <c r="K25" s="30"/>
      <c r="L25" s="30">
        <v>18</v>
      </c>
      <c r="M25" s="30"/>
      <c r="N25" s="31" t="s">
        <v>147</v>
      </c>
      <c r="O25" s="31" t="s">
        <v>148</v>
      </c>
      <c r="P25" s="31">
        <v>89</v>
      </c>
      <c r="Q25" s="31" t="s">
        <v>48</v>
      </c>
      <c r="R25" s="31" t="s">
        <v>44</v>
      </c>
      <c r="S25" s="31" t="s">
        <v>44</v>
      </c>
      <c r="T25" s="31" t="s">
        <v>65</v>
      </c>
      <c r="U25" s="31" t="s">
        <v>38</v>
      </c>
      <c r="V25" s="31" t="s">
        <v>149</v>
      </c>
      <c r="W25" s="115" t="s">
        <v>150</v>
      </c>
      <c r="X25" s="31" t="s">
        <v>48</v>
      </c>
      <c r="Y25" s="97">
        <v>2024.04</v>
      </c>
      <c r="Z25" s="97">
        <v>2025.04</v>
      </c>
      <c r="AA25" s="31"/>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row>
    <row r="26" s="5" customFormat="1" ht="87" customHeight="1" spans="1:86">
      <c r="A26" s="30">
        <v>2</v>
      </c>
      <c r="B26" s="31" t="s">
        <v>142</v>
      </c>
      <c r="C26" s="31" t="s">
        <v>143</v>
      </c>
      <c r="D26" s="31" t="s">
        <v>143</v>
      </c>
      <c r="E26" s="31" t="s">
        <v>151</v>
      </c>
      <c r="F26" s="31" t="s">
        <v>38</v>
      </c>
      <c r="G26" s="31" t="s">
        <v>145</v>
      </c>
      <c r="H26" s="31" t="s">
        <v>40</v>
      </c>
      <c r="I26" s="31" t="s">
        <v>146</v>
      </c>
      <c r="J26" s="30">
        <v>13</v>
      </c>
      <c r="K26" s="30"/>
      <c r="L26" s="30">
        <v>13</v>
      </c>
      <c r="M26" s="30"/>
      <c r="N26" s="31" t="s">
        <v>147</v>
      </c>
      <c r="O26" s="31" t="s">
        <v>148</v>
      </c>
      <c r="P26" s="31">
        <v>89</v>
      </c>
      <c r="Q26" s="31" t="s">
        <v>48</v>
      </c>
      <c r="R26" s="31" t="s">
        <v>44</v>
      </c>
      <c r="S26" s="31" t="s">
        <v>44</v>
      </c>
      <c r="T26" s="31" t="s">
        <v>65</v>
      </c>
      <c r="U26" s="31" t="s">
        <v>38</v>
      </c>
      <c r="V26" s="31" t="s">
        <v>149</v>
      </c>
      <c r="W26" s="115" t="s">
        <v>150</v>
      </c>
      <c r="X26" s="31" t="s">
        <v>48</v>
      </c>
      <c r="Y26" s="97">
        <v>2024.04</v>
      </c>
      <c r="Z26" s="97">
        <v>2025.04</v>
      </c>
      <c r="AA26" s="31"/>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row>
    <row r="27" s="5" customFormat="1" ht="87" customHeight="1" spans="1:86">
      <c r="A27" s="30">
        <v>3</v>
      </c>
      <c r="B27" s="31" t="s">
        <v>142</v>
      </c>
      <c r="C27" s="31" t="s">
        <v>143</v>
      </c>
      <c r="D27" s="31" t="s">
        <v>143</v>
      </c>
      <c r="E27" s="31" t="s">
        <v>152</v>
      </c>
      <c r="F27" s="31" t="s">
        <v>38</v>
      </c>
      <c r="G27" s="31" t="s">
        <v>145</v>
      </c>
      <c r="H27" s="31" t="s">
        <v>40</v>
      </c>
      <c r="I27" s="31" t="s">
        <v>146</v>
      </c>
      <c r="J27" s="30">
        <v>13.2</v>
      </c>
      <c r="K27" s="30"/>
      <c r="L27" s="30">
        <v>13.2</v>
      </c>
      <c r="M27" s="30"/>
      <c r="N27" s="31" t="s">
        <v>147</v>
      </c>
      <c r="O27" s="31" t="s">
        <v>148</v>
      </c>
      <c r="P27" s="31">
        <v>89</v>
      </c>
      <c r="Q27" s="31" t="s">
        <v>48</v>
      </c>
      <c r="R27" s="31" t="s">
        <v>44</v>
      </c>
      <c r="S27" s="31" t="s">
        <v>44</v>
      </c>
      <c r="T27" s="31" t="s">
        <v>65</v>
      </c>
      <c r="U27" s="31" t="s">
        <v>38</v>
      </c>
      <c r="V27" s="31" t="s">
        <v>149</v>
      </c>
      <c r="W27" s="115" t="s">
        <v>150</v>
      </c>
      <c r="X27" s="31" t="s">
        <v>48</v>
      </c>
      <c r="Y27" s="97">
        <v>2024.04</v>
      </c>
      <c r="Z27" s="97">
        <v>2025.04</v>
      </c>
      <c r="AA27" s="31"/>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row>
    <row r="28" s="5" customFormat="1" ht="87" customHeight="1" spans="1:86">
      <c r="A28" s="30">
        <v>4</v>
      </c>
      <c r="B28" s="31" t="s">
        <v>142</v>
      </c>
      <c r="C28" s="31" t="s">
        <v>143</v>
      </c>
      <c r="D28" s="31" t="s">
        <v>143</v>
      </c>
      <c r="E28" s="31" t="s">
        <v>153</v>
      </c>
      <c r="F28" s="31" t="s">
        <v>79</v>
      </c>
      <c r="G28" s="31" t="s">
        <v>154</v>
      </c>
      <c r="H28" s="31" t="s">
        <v>40</v>
      </c>
      <c r="I28" s="31" t="s">
        <v>155</v>
      </c>
      <c r="J28" s="30">
        <v>43</v>
      </c>
      <c r="K28" s="30">
        <v>43</v>
      </c>
      <c r="L28" s="30">
        <v>0</v>
      </c>
      <c r="M28" s="30">
        <v>0</v>
      </c>
      <c r="N28" s="31" t="s">
        <v>156</v>
      </c>
      <c r="O28" s="31" t="s">
        <v>157</v>
      </c>
      <c r="P28" s="31">
        <v>70</v>
      </c>
      <c r="Q28" s="31" t="s">
        <v>48</v>
      </c>
      <c r="R28" s="31" t="s">
        <v>44</v>
      </c>
      <c r="S28" s="31" t="s">
        <v>44</v>
      </c>
      <c r="T28" s="31" t="s">
        <v>65</v>
      </c>
      <c r="U28" s="31" t="s">
        <v>79</v>
      </c>
      <c r="V28" s="31" t="s">
        <v>158</v>
      </c>
      <c r="W28" s="31">
        <v>13808749266</v>
      </c>
      <c r="X28" s="31" t="s">
        <v>48</v>
      </c>
      <c r="Y28" s="97" t="s">
        <v>159</v>
      </c>
      <c r="Z28" s="97" t="s">
        <v>160</v>
      </c>
      <c r="AA28" s="31"/>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row>
    <row r="29" s="5" customFormat="1" ht="103" customHeight="1" spans="1:86">
      <c r="A29" s="30">
        <v>5</v>
      </c>
      <c r="B29" s="31" t="s">
        <v>142</v>
      </c>
      <c r="C29" s="31" t="s">
        <v>143</v>
      </c>
      <c r="D29" s="31" t="s">
        <v>143</v>
      </c>
      <c r="E29" s="31" t="s">
        <v>161</v>
      </c>
      <c r="F29" s="31" t="s">
        <v>79</v>
      </c>
      <c r="G29" s="31" t="s">
        <v>162</v>
      </c>
      <c r="H29" s="31" t="s">
        <v>40</v>
      </c>
      <c r="I29" s="31" t="s">
        <v>163</v>
      </c>
      <c r="J29" s="30">
        <v>33</v>
      </c>
      <c r="K29" s="30">
        <v>33</v>
      </c>
      <c r="L29" s="30">
        <v>0</v>
      </c>
      <c r="M29" s="30">
        <v>0</v>
      </c>
      <c r="N29" s="31" t="s">
        <v>156</v>
      </c>
      <c r="O29" s="31" t="s">
        <v>157</v>
      </c>
      <c r="P29" s="31">
        <v>174</v>
      </c>
      <c r="Q29" s="31" t="s">
        <v>48</v>
      </c>
      <c r="R29" s="31" t="s">
        <v>44</v>
      </c>
      <c r="S29" s="31" t="s">
        <v>44</v>
      </c>
      <c r="T29" s="31" t="s">
        <v>65</v>
      </c>
      <c r="U29" s="31" t="s">
        <v>79</v>
      </c>
      <c r="V29" s="31" t="s">
        <v>158</v>
      </c>
      <c r="W29" s="31">
        <v>13808749266</v>
      </c>
      <c r="X29" s="31" t="s">
        <v>48</v>
      </c>
      <c r="Y29" s="97">
        <v>45474</v>
      </c>
      <c r="Z29" s="97">
        <v>45536</v>
      </c>
      <c r="AA29" s="31"/>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row>
    <row r="30" s="6" customFormat="1" ht="36" spans="1:27">
      <c r="A30" s="30">
        <v>6</v>
      </c>
      <c r="B30" s="33" t="s">
        <v>142</v>
      </c>
      <c r="C30" s="34" t="s">
        <v>143</v>
      </c>
      <c r="D30" s="33" t="s">
        <v>143</v>
      </c>
      <c r="E30" s="35" t="s">
        <v>164</v>
      </c>
      <c r="F30" s="35" t="s">
        <v>79</v>
      </c>
      <c r="G30" s="35" t="s">
        <v>162</v>
      </c>
      <c r="H30" s="36" t="s">
        <v>40</v>
      </c>
      <c r="I30" s="35" t="s">
        <v>163</v>
      </c>
      <c r="J30" s="36">
        <v>37</v>
      </c>
      <c r="K30" s="36">
        <v>0</v>
      </c>
      <c r="L30" s="36">
        <v>37</v>
      </c>
      <c r="M30" s="59">
        <v>0</v>
      </c>
      <c r="N30" s="60" t="s">
        <v>156</v>
      </c>
      <c r="O30" s="33" t="s">
        <v>157</v>
      </c>
      <c r="P30" s="34">
        <v>174</v>
      </c>
      <c r="Q30" s="36" t="s">
        <v>48</v>
      </c>
      <c r="R30" s="36" t="s">
        <v>44</v>
      </c>
      <c r="S30" s="36" t="s">
        <v>44</v>
      </c>
      <c r="T30" s="36" t="s">
        <v>65</v>
      </c>
      <c r="U30" s="34" t="s">
        <v>79</v>
      </c>
      <c r="V30" s="34" t="s">
        <v>158</v>
      </c>
      <c r="W30" s="83">
        <v>13808749266</v>
      </c>
      <c r="X30" s="36" t="s">
        <v>48</v>
      </c>
      <c r="Y30" s="99">
        <v>45566</v>
      </c>
      <c r="Z30" s="100">
        <v>45627</v>
      </c>
      <c r="AA30" s="42"/>
    </row>
    <row r="31" s="6" customFormat="1" ht="81.95" customHeight="1" spans="1:27">
      <c r="A31" s="30">
        <v>7</v>
      </c>
      <c r="B31" s="33" t="s">
        <v>142</v>
      </c>
      <c r="C31" s="33" t="s">
        <v>143</v>
      </c>
      <c r="D31" s="33" t="s">
        <v>143</v>
      </c>
      <c r="E31" s="40" t="s">
        <v>165</v>
      </c>
      <c r="F31" s="34" t="s">
        <v>97</v>
      </c>
      <c r="G31" s="34" t="s">
        <v>97</v>
      </c>
      <c r="H31" s="34" t="s">
        <v>40</v>
      </c>
      <c r="I31" s="40" t="s">
        <v>166</v>
      </c>
      <c r="J31" s="34">
        <v>12</v>
      </c>
      <c r="K31" s="34">
        <v>12</v>
      </c>
      <c r="L31" s="34"/>
      <c r="M31" s="34"/>
      <c r="N31" s="40" t="s">
        <v>167</v>
      </c>
      <c r="O31" s="33" t="s">
        <v>168</v>
      </c>
      <c r="P31" s="34">
        <v>61</v>
      </c>
      <c r="Q31" s="34" t="s">
        <v>48</v>
      </c>
      <c r="R31" s="34" t="s">
        <v>44</v>
      </c>
      <c r="S31" s="34" t="s">
        <v>44</v>
      </c>
      <c r="T31" s="34" t="s">
        <v>169</v>
      </c>
      <c r="U31" s="34" t="s">
        <v>97</v>
      </c>
      <c r="V31" s="34" t="s">
        <v>170</v>
      </c>
      <c r="W31" s="34">
        <v>18182965016</v>
      </c>
      <c r="X31" s="34" t="s">
        <v>48</v>
      </c>
      <c r="Y31" s="99"/>
      <c r="Z31" s="99"/>
      <c r="AA31" s="34"/>
    </row>
    <row r="32" s="7" customFormat="1" ht="48" spans="1:27">
      <c r="A32" s="30">
        <v>8</v>
      </c>
      <c r="B32" s="33" t="s">
        <v>142</v>
      </c>
      <c r="C32" s="34" t="s">
        <v>143</v>
      </c>
      <c r="D32" s="33" t="s">
        <v>143</v>
      </c>
      <c r="E32" s="33" t="s">
        <v>171</v>
      </c>
      <c r="F32" s="34" t="s">
        <v>97</v>
      </c>
      <c r="G32" s="34" t="s">
        <v>97</v>
      </c>
      <c r="H32" s="34" t="s">
        <v>40</v>
      </c>
      <c r="I32" s="40" t="s">
        <v>166</v>
      </c>
      <c r="J32" s="36">
        <v>6</v>
      </c>
      <c r="K32" s="36">
        <v>6</v>
      </c>
      <c r="L32" s="36"/>
      <c r="M32" s="36"/>
      <c r="N32" s="73" t="s">
        <v>167</v>
      </c>
      <c r="O32" s="33" t="s">
        <v>168</v>
      </c>
      <c r="P32" s="34">
        <v>49</v>
      </c>
      <c r="Q32" s="34" t="s">
        <v>48</v>
      </c>
      <c r="R32" s="34" t="s">
        <v>44</v>
      </c>
      <c r="S32" s="34" t="s">
        <v>44</v>
      </c>
      <c r="T32" s="34" t="s">
        <v>169</v>
      </c>
      <c r="U32" s="34" t="s">
        <v>97</v>
      </c>
      <c r="V32" s="34" t="s">
        <v>170</v>
      </c>
      <c r="W32" s="34">
        <v>18182965016</v>
      </c>
      <c r="X32" s="34" t="s">
        <v>48</v>
      </c>
      <c r="Y32" s="99"/>
      <c r="Z32" s="99"/>
      <c r="AA32" s="34"/>
    </row>
    <row r="33" s="6" customFormat="1" ht="48" spans="1:27">
      <c r="A33" s="30">
        <v>9</v>
      </c>
      <c r="B33" s="37" t="s">
        <v>142</v>
      </c>
      <c r="C33" s="37" t="s">
        <v>143</v>
      </c>
      <c r="D33" s="37" t="s">
        <v>143</v>
      </c>
      <c r="E33" s="40" t="s">
        <v>172</v>
      </c>
      <c r="F33" s="39" t="s">
        <v>97</v>
      </c>
      <c r="G33" s="39" t="s">
        <v>97</v>
      </c>
      <c r="H33" s="39" t="s">
        <v>40</v>
      </c>
      <c r="I33" s="40" t="s">
        <v>166</v>
      </c>
      <c r="J33" s="36">
        <v>6</v>
      </c>
      <c r="K33" s="36">
        <v>6</v>
      </c>
      <c r="L33" s="36"/>
      <c r="M33" s="36"/>
      <c r="N33" s="39" t="s">
        <v>167</v>
      </c>
      <c r="O33" s="37" t="s">
        <v>168</v>
      </c>
      <c r="P33" s="65">
        <v>50</v>
      </c>
      <c r="Q33" s="37" t="s">
        <v>48</v>
      </c>
      <c r="R33" s="37" t="s">
        <v>44</v>
      </c>
      <c r="S33" s="37" t="s">
        <v>44</v>
      </c>
      <c r="T33" s="37" t="s">
        <v>169</v>
      </c>
      <c r="U33" s="37" t="s">
        <v>97</v>
      </c>
      <c r="V33" s="37" t="s">
        <v>170</v>
      </c>
      <c r="W33" s="65">
        <v>18182965016</v>
      </c>
      <c r="X33" s="37" t="s">
        <v>48</v>
      </c>
      <c r="Y33" s="40"/>
      <c r="Z33" s="40"/>
      <c r="AA33" s="40"/>
    </row>
    <row r="34" s="6" customFormat="1" ht="84" spans="1:27">
      <c r="A34" s="30">
        <v>10</v>
      </c>
      <c r="B34" s="40" t="s">
        <v>142</v>
      </c>
      <c r="C34" s="40" t="s">
        <v>143</v>
      </c>
      <c r="D34" s="40" t="s">
        <v>143</v>
      </c>
      <c r="E34" s="40" t="s">
        <v>173</v>
      </c>
      <c r="F34" s="39" t="s">
        <v>174</v>
      </c>
      <c r="G34" s="39" t="s">
        <v>175</v>
      </c>
      <c r="H34" s="39" t="s">
        <v>40</v>
      </c>
      <c r="I34" s="66" t="s">
        <v>176</v>
      </c>
      <c r="J34" s="36">
        <v>5</v>
      </c>
      <c r="K34" s="36">
        <v>5</v>
      </c>
      <c r="L34" s="36">
        <v>0</v>
      </c>
      <c r="M34" s="36">
        <v>0</v>
      </c>
      <c r="N34" s="39" t="s">
        <v>177</v>
      </c>
      <c r="O34" s="37" t="s">
        <v>177</v>
      </c>
      <c r="P34" s="65">
        <v>30</v>
      </c>
      <c r="Q34" s="87" t="s">
        <v>44</v>
      </c>
      <c r="R34" s="87" t="s">
        <v>44</v>
      </c>
      <c r="S34" s="87" t="s">
        <v>44</v>
      </c>
      <c r="T34" s="37" t="s">
        <v>178</v>
      </c>
      <c r="U34" s="37" t="s">
        <v>179</v>
      </c>
      <c r="V34" s="37" t="s">
        <v>180</v>
      </c>
      <c r="W34" s="65">
        <v>18213792214</v>
      </c>
      <c r="X34" s="37" t="s">
        <v>48</v>
      </c>
      <c r="Y34" s="40">
        <v>2024.01</v>
      </c>
      <c r="Z34" s="40">
        <v>2024.1</v>
      </c>
      <c r="AA34" s="40"/>
    </row>
    <row r="35" s="6" customFormat="1" ht="84" spans="1:27">
      <c r="A35" s="30">
        <v>11</v>
      </c>
      <c r="B35" s="40" t="s">
        <v>142</v>
      </c>
      <c r="C35" s="40" t="s">
        <v>143</v>
      </c>
      <c r="D35" s="40" t="s">
        <v>143</v>
      </c>
      <c r="E35" s="40" t="s">
        <v>181</v>
      </c>
      <c r="F35" s="40" t="s">
        <v>174</v>
      </c>
      <c r="G35" s="36" t="s">
        <v>175</v>
      </c>
      <c r="H35" s="36" t="s">
        <v>40</v>
      </c>
      <c r="I35" s="66" t="s">
        <v>176</v>
      </c>
      <c r="J35" s="36">
        <v>2</v>
      </c>
      <c r="K35" s="36">
        <v>2</v>
      </c>
      <c r="L35" s="36">
        <v>0</v>
      </c>
      <c r="M35" s="36">
        <v>0</v>
      </c>
      <c r="N35" s="36" t="s">
        <v>177</v>
      </c>
      <c r="O35" s="40" t="s">
        <v>177</v>
      </c>
      <c r="P35" s="66">
        <v>18</v>
      </c>
      <c r="Q35" s="61" t="s">
        <v>44</v>
      </c>
      <c r="R35" s="61" t="s">
        <v>44</v>
      </c>
      <c r="S35" s="61" t="s">
        <v>44</v>
      </c>
      <c r="T35" s="40" t="s">
        <v>178</v>
      </c>
      <c r="U35" s="40" t="s">
        <v>179</v>
      </c>
      <c r="V35" s="40" t="s">
        <v>180</v>
      </c>
      <c r="W35" s="66">
        <v>18213792214</v>
      </c>
      <c r="X35" s="40" t="s">
        <v>48</v>
      </c>
      <c r="Y35" s="101">
        <v>2024.5</v>
      </c>
      <c r="Z35" s="101">
        <v>2024.12</v>
      </c>
      <c r="AA35" s="102"/>
    </row>
    <row r="36" s="8" customFormat="1" ht="266" customHeight="1" spans="1:27">
      <c r="A36" s="30">
        <v>12</v>
      </c>
      <c r="B36" s="42" t="s">
        <v>142</v>
      </c>
      <c r="C36" s="42" t="s">
        <v>143</v>
      </c>
      <c r="D36" s="42" t="s">
        <v>143</v>
      </c>
      <c r="E36" s="42" t="s">
        <v>182</v>
      </c>
      <c r="F36" s="42" t="s">
        <v>174</v>
      </c>
      <c r="G36" s="36" t="s">
        <v>175</v>
      </c>
      <c r="H36" s="34" t="s">
        <v>40</v>
      </c>
      <c r="I36" s="33" t="s">
        <v>176</v>
      </c>
      <c r="J36" s="36">
        <v>2.28</v>
      </c>
      <c r="K36" s="36">
        <v>0</v>
      </c>
      <c r="L36" s="36">
        <v>2.28</v>
      </c>
      <c r="M36" s="36">
        <v>0</v>
      </c>
      <c r="N36" s="34" t="s">
        <v>177</v>
      </c>
      <c r="O36" s="34" t="s">
        <v>177</v>
      </c>
      <c r="P36" s="34">
        <v>24</v>
      </c>
      <c r="Q36" s="88" t="s">
        <v>44</v>
      </c>
      <c r="R36" s="89" t="s">
        <v>44</v>
      </c>
      <c r="S36" s="89" t="s">
        <v>44</v>
      </c>
      <c r="T36" s="42" t="s">
        <v>178</v>
      </c>
      <c r="U36" s="86" t="s">
        <v>179</v>
      </c>
      <c r="V36" s="42" t="s">
        <v>180</v>
      </c>
      <c r="W36" s="86">
        <v>18213792214</v>
      </c>
      <c r="X36" s="34" t="s">
        <v>48</v>
      </c>
      <c r="Y36" s="34">
        <v>2024.1</v>
      </c>
      <c r="Z36" s="91">
        <v>2024.12</v>
      </c>
      <c r="AA36" s="34"/>
    </row>
    <row r="37" s="9" customFormat="1" ht="225" customHeight="1" spans="1:213">
      <c r="A37" s="30">
        <v>13</v>
      </c>
      <c r="B37" s="42" t="s">
        <v>142</v>
      </c>
      <c r="C37" s="42" t="s">
        <v>143</v>
      </c>
      <c r="D37" s="42" t="s">
        <v>143</v>
      </c>
      <c r="E37" s="43" t="s">
        <v>183</v>
      </c>
      <c r="F37" s="43" t="s">
        <v>117</v>
      </c>
      <c r="G37" s="42" t="s">
        <v>184</v>
      </c>
      <c r="H37" s="42" t="s">
        <v>40</v>
      </c>
      <c r="I37" s="43" t="s">
        <v>185</v>
      </c>
      <c r="J37" s="42">
        <v>13</v>
      </c>
      <c r="K37" s="42">
        <v>13</v>
      </c>
      <c r="L37" s="42"/>
      <c r="M37" s="42"/>
      <c r="N37" s="43" t="s">
        <v>186</v>
      </c>
      <c r="O37" s="43" t="s">
        <v>168</v>
      </c>
      <c r="P37" s="42">
        <v>66</v>
      </c>
      <c r="Q37" s="42" t="s">
        <v>187</v>
      </c>
      <c r="R37" s="42" t="s">
        <v>188</v>
      </c>
      <c r="S37" s="42" t="s">
        <v>44</v>
      </c>
      <c r="T37" s="43" t="s">
        <v>65</v>
      </c>
      <c r="U37" s="43" t="s">
        <v>117</v>
      </c>
      <c r="V37" s="42" t="s">
        <v>189</v>
      </c>
      <c r="W37" s="43">
        <v>18388388663</v>
      </c>
      <c r="X37" s="42" t="s">
        <v>48</v>
      </c>
      <c r="Y37" s="103">
        <v>2024.4</v>
      </c>
      <c r="Z37" s="103" t="s">
        <v>190</v>
      </c>
      <c r="AA37" s="42"/>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c r="BR37" s="104"/>
      <c r="BS37" s="104"/>
      <c r="BT37" s="104"/>
      <c r="BU37" s="104"/>
      <c r="BV37" s="104"/>
      <c r="BW37" s="104"/>
      <c r="BX37" s="104"/>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c r="EF37" s="104"/>
      <c r="EG37" s="104"/>
      <c r="EH37" s="104"/>
      <c r="EI37" s="104"/>
      <c r="EJ37" s="104"/>
      <c r="EK37" s="104"/>
      <c r="EL37" s="104"/>
      <c r="EM37" s="104"/>
      <c r="EN37" s="104"/>
      <c r="EO37" s="104"/>
      <c r="EP37" s="104"/>
      <c r="EQ37" s="104"/>
      <c r="ER37" s="104"/>
      <c r="ES37" s="104"/>
      <c r="ET37" s="104"/>
      <c r="EU37" s="104"/>
      <c r="EV37" s="104"/>
      <c r="EW37" s="104"/>
      <c r="EX37" s="104"/>
      <c r="EY37" s="104"/>
      <c r="EZ37" s="104"/>
      <c r="FA37" s="104"/>
      <c r="FB37" s="104"/>
      <c r="FC37" s="104"/>
      <c r="FD37" s="104"/>
      <c r="FE37" s="104"/>
      <c r="FF37" s="104"/>
      <c r="FG37" s="104"/>
      <c r="FH37" s="104"/>
      <c r="FI37" s="104"/>
      <c r="FJ37" s="104"/>
      <c r="FK37" s="104"/>
      <c r="FL37" s="104"/>
      <c r="FM37" s="104"/>
      <c r="FN37" s="104"/>
      <c r="FO37" s="104"/>
      <c r="FP37" s="104"/>
      <c r="FQ37" s="104"/>
      <c r="FR37" s="104"/>
      <c r="FS37" s="104"/>
      <c r="FT37" s="104"/>
      <c r="FU37" s="104"/>
      <c r="FV37" s="104"/>
      <c r="FW37" s="104"/>
      <c r="FX37" s="104"/>
      <c r="FY37" s="104"/>
      <c r="FZ37" s="104"/>
      <c r="GA37" s="104"/>
      <c r="GB37" s="104"/>
      <c r="GC37" s="104"/>
      <c r="GD37" s="104"/>
      <c r="GE37" s="104"/>
      <c r="GF37" s="104"/>
      <c r="GG37" s="104"/>
      <c r="GH37" s="104"/>
      <c r="GI37" s="104"/>
      <c r="GJ37" s="104"/>
      <c r="GK37" s="104"/>
      <c r="GL37" s="104"/>
      <c r="GM37" s="104"/>
      <c r="GN37" s="104"/>
      <c r="GO37" s="104"/>
      <c r="GP37" s="104"/>
      <c r="GQ37" s="104"/>
      <c r="GR37" s="104"/>
      <c r="GS37" s="104"/>
      <c r="GT37" s="104"/>
      <c r="GU37" s="104"/>
      <c r="GV37" s="104"/>
      <c r="GW37" s="104"/>
      <c r="GX37" s="104"/>
      <c r="GY37" s="104"/>
      <c r="GZ37" s="104"/>
      <c r="HA37" s="104"/>
      <c r="HB37" s="104"/>
      <c r="HC37" s="104"/>
      <c r="HD37" s="104"/>
      <c r="HE37" s="104"/>
    </row>
    <row r="38" s="11" customFormat="1" ht="139" customHeight="1" spans="1:27">
      <c r="A38" s="30">
        <v>14</v>
      </c>
      <c r="B38" s="48" t="s">
        <v>142</v>
      </c>
      <c r="C38" s="48" t="s">
        <v>143</v>
      </c>
      <c r="D38" s="48" t="s">
        <v>143</v>
      </c>
      <c r="E38" s="48" t="s">
        <v>191</v>
      </c>
      <c r="F38" s="48" t="s">
        <v>117</v>
      </c>
      <c r="G38" s="48" t="s">
        <v>184</v>
      </c>
      <c r="H38" s="48" t="s">
        <v>40</v>
      </c>
      <c r="I38" s="74" t="s">
        <v>192</v>
      </c>
      <c r="J38" s="75">
        <v>6</v>
      </c>
      <c r="K38" s="75">
        <v>6</v>
      </c>
      <c r="L38" s="75"/>
      <c r="M38" s="75"/>
      <c r="N38" s="76" t="s">
        <v>193</v>
      </c>
      <c r="O38" s="76" t="s">
        <v>168</v>
      </c>
      <c r="P38" s="77">
        <v>62</v>
      </c>
      <c r="Q38" s="76" t="s">
        <v>187</v>
      </c>
      <c r="R38" s="76" t="s">
        <v>44</v>
      </c>
      <c r="S38" s="48" t="s">
        <v>44</v>
      </c>
      <c r="T38" s="90" t="s">
        <v>65</v>
      </c>
      <c r="U38" s="48" t="s">
        <v>117</v>
      </c>
      <c r="V38" s="42" t="s">
        <v>189</v>
      </c>
      <c r="W38" s="86">
        <v>18388388663</v>
      </c>
      <c r="X38" s="48" t="s">
        <v>48</v>
      </c>
      <c r="Y38" s="42" t="s">
        <v>194</v>
      </c>
      <c r="Z38" s="86" t="s">
        <v>195</v>
      </c>
      <c r="AA38" s="42"/>
    </row>
    <row r="39" s="5" customFormat="1" ht="170" customHeight="1" spans="1:86">
      <c r="A39" s="30">
        <v>15</v>
      </c>
      <c r="B39" s="31" t="s">
        <v>142</v>
      </c>
      <c r="C39" s="31" t="s">
        <v>143</v>
      </c>
      <c r="D39" s="31" t="s">
        <v>143</v>
      </c>
      <c r="E39" s="31" t="s">
        <v>196</v>
      </c>
      <c r="F39" s="31" t="s">
        <v>117</v>
      </c>
      <c r="G39" s="31" t="s">
        <v>184</v>
      </c>
      <c r="H39" s="31" t="s">
        <v>40</v>
      </c>
      <c r="I39" s="31" t="s">
        <v>192</v>
      </c>
      <c r="J39" s="30">
        <v>8</v>
      </c>
      <c r="K39" s="30"/>
      <c r="L39" s="30">
        <v>8</v>
      </c>
      <c r="M39" s="30">
        <v>0</v>
      </c>
      <c r="N39" s="31" t="s">
        <v>193</v>
      </c>
      <c r="O39" s="31" t="s">
        <v>168</v>
      </c>
      <c r="P39" s="31">
        <v>62</v>
      </c>
      <c r="Q39" s="31" t="s">
        <v>187</v>
      </c>
      <c r="R39" s="31" t="s">
        <v>44</v>
      </c>
      <c r="S39" s="31" t="s">
        <v>44</v>
      </c>
      <c r="T39" s="31" t="s">
        <v>65</v>
      </c>
      <c r="U39" s="31" t="s">
        <v>117</v>
      </c>
      <c r="V39" s="31" t="s">
        <v>189</v>
      </c>
      <c r="W39" s="31">
        <v>18388388663</v>
      </c>
      <c r="X39" s="31" t="s">
        <v>48</v>
      </c>
      <c r="Y39" s="97" t="s">
        <v>197</v>
      </c>
      <c r="Z39" s="97" t="s">
        <v>198</v>
      </c>
      <c r="AA39" s="31"/>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row>
    <row r="40" s="5" customFormat="1" ht="87" customHeight="1" spans="1:86">
      <c r="A40" s="30">
        <v>16</v>
      </c>
      <c r="B40" s="31" t="s">
        <v>142</v>
      </c>
      <c r="C40" s="31" t="s">
        <v>199</v>
      </c>
      <c r="D40" s="31" t="s">
        <v>200</v>
      </c>
      <c r="E40" s="31" t="s">
        <v>201</v>
      </c>
      <c r="F40" s="31" t="s">
        <v>202</v>
      </c>
      <c r="G40" s="31" t="s">
        <v>203</v>
      </c>
      <c r="H40" s="31" t="s">
        <v>40</v>
      </c>
      <c r="I40" s="31" t="s">
        <v>204</v>
      </c>
      <c r="J40" s="30">
        <v>6.6</v>
      </c>
      <c r="K40" s="30"/>
      <c r="L40" s="30">
        <v>6.6</v>
      </c>
      <c r="M40" s="30"/>
      <c r="N40" s="31" t="s">
        <v>205</v>
      </c>
      <c r="O40" s="31" t="s">
        <v>206</v>
      </c>
      <c r="P40" s="31" t="s">
        <v>207</v>
      </c>
      <c r="Q40" s="31" t="s">
        <v>44</v>
      </c>
      <c r="R40" s="31" t="s">
        <v>44</v>
      </c>
      <c r="S40" s="31" t="s">
        <v>44</v>
      </c>
      <c r="T40" s="31" t="s">
        <v>65</v>
      </c>
      <c r="U40" s="31" t="s">
        <v>202</v>
      </c>
      <c r="V40" s="31" t="s">
        <v>208</v>
      </c>
      <c r="W40" s="31">
        <v>13988912399</v>
      </c>
      <c r="X40" s="31" t="s">
        <v>48</v>
      </c>
      <c r="Y40" s="97">
        <v>45537</v>
      </c>
      <c r="Z40" s="97">
        <v>45627</v>
      </c>
      <c r="AA40" s="31"/>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row>
    <row r="41" s="5" customFormat="1" ht="87" customHeight="1" spans="1:86">
      <c r="A41" s="30">
        <v>17</v>
      </c>
      <c r="B41" s="31" t="s">
        <v>142</v>
      </c>
      <c r="C41" s="31" t="s">
        <v>199</v>
      </c>
      <c r="D41" s="31" t="s">
        <v>200</v>
      </c>
      <c r="E41" s="31" t="s">
        <v>209</v>
      </c>
      <c r="F41" s="31" t="s">
        <v>202</v>
      </c>
      <c r="G41" s="31" t="s">
        <v>203</v>
      </c>
      <c r="H41" s="31" t="s">
        <v>40</v>
      </c>
      <c r="I41" s="31" t="s">
        <v>204</v>
      </c>
      <c r="J41" s="30">
        <v>10</v>
      </c>
      <c r="K41" s="30">
        <v>10</v>
      </c>
      <c r="L41" s="30"/>
      <c r="M41" s="30"/>
      <c r="N41" s="31" t="s">
        <v>210</v>
      </c>
      <c r="O41" s="31" t="s">
        <v>206</v>
      </c>
      <c r="P41" s="31">
        <v>40</v>
      </c>
      <c r="Q41" s="31" t="s">
        <v>44</v>
      </c>
      <c r="R41" s="31" t="s">
        <v>44</v>
      </c>
      <c r="S41" s="31" t="s">
        <v>44</v>
      </c>
      <c r="T41" s="31" t="s">
        <v>65</v>
      </c>
      <c r="U41" s="31" t="s">
        <v>202</v>
      </c>
      <c r="V41" s="31" t="s">
        <v>208</v>
      </c>
      <c r="W41" s="31">
        <v>13988912399</v>
      </c>
      <c r="X41" s="31" t="s">
        <v>48</v>
      </c>
      <c r="Y41" s="97">
        <v>45323</v>
      </c>
      <c r="Z41" s="97">
        <v>45413</v>
      </c>
      <c r="AA41" s="31" t="s">
        <v>211</v>
      </c>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row>
    <row r="42" s="5" customFormat="1" ht="87" customHeight="1" spans="1:86">
      <c r="A42" s="30">
        <v>18</v>
      </c>
      <c r="B42" s="31" t="s">
        <v>142</v>
      </c>
      <c r="C42" s="31" t="s">
        <v>199</v>
      </c>
      <c r="D42" s="31" t="s">
        <v>200</v>
      </c>
      <c r="E42" s="31" t="s">
        <v>212</v>
      </c>
      <c r="F42" s="31" t="s">
        <v>202</v>
      </c>
      <c r="G42" s="31" t="s">
        <v>203</v>
      </c>
      <c r="H42" s="31" t="s">
        <v>40</v>
      </c>
      <c r="I42" s="31" t="s">
        <v>204</v>
      </c>
      <c r="J42" s="30">
        <v>5.66</v>
      </c>
      <c r="K42" s="30">
        <v>5.66</v>
      </c>
      <c r="L42" s="30">
        <v>0</v>
      </c>
      <c r="M42" s="30">
        <v>0</v>
      </c>
      <c r="N42" s="31" t="s">
        <v>213</v>
      </c>
      <c r="O42" s="31" t="s">
        <v>206</v>
      </c>
      <c r="P42" s="31">
        <v>40</v>
      </c>
      <c r="Q42" s="31" t="s">
        <v>44</v>
      </c>
      <c r="R42" s="31" t="s">
        <v>44</v>
      </c>
      <c r="S42" s="31" t="s">
        <v>44</v>
      </c>
      <c r="T42" s="31" t="s">
        <v>65</v>
      </c>
      <c r="U42" s="31" t="s">
        <v>202</v>
      </c>
      <c r="V42" s="31" t="s">
        <v>208</v>
      </c>
      <c r="W42" s="31">
        <v>13988912399</v>
      </c>
      <c r="X42" s="31" t="s">
        <v>48</v>
      </c>
      <c r="Y42" s="97" t="s">
        <v>194</v>
      </c>
      <c r="Z42" s="97" t="s">
        <v>50</v>
      </c>
      <c r="AA42" s="31" t="s">
        <v>211</v>
      </c>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row>
    <row r="43" s="6" customFormat="1" ht="72" spans="1:27">
      <c r="A43" s="30">
        <v>19</v>
      </c>
      <c r="B43" s="33" t="s">
        <v>142</v>
      </c>
      <c r="C43" s="34" t="s">
        <v>143</v>
      </c>
      <c r="D43" s="33" t="s">
        <v>143</v>
      </c>
      <c r="E43" s="35" t="s">
        <v>214</v>
      </c>
      <c r="F43" s="35" t="s">
        <v>215</v>
      </c>
      <c r="G43" s="35" t="s">
        <v>216</v>
      </c>
      <c r="H43" s="36" t="s">
        <v>40</v>
      </c>
      <c r="I43" s="35" t="s">
        <v>217</v>
      </c>
      <c r="J43" s="36">
        <v>15</v>
      </c>
      <c r="K43" s="36">
        <v>15</v>
      </c>
      <c r="L43" s="36">
        <v>0</v>
      </c>
      <c r="M43" s="59">
        <v>0</v>
      </c>
      <c r="N43" s="60" t="s">
        <v>218</v>
      </c>
      <c r="O43" s="33" t="s">
        <v>219</v>
      </c>
      <c r="P43" s="34">
        <v>49</v>
      </c>
      <c r="Q43" s="36" t="s">
        <v>48</v>
      </c>
      <c r="R43" s="36" t="s">
        <v>44</v>
      </c>
      <c r="S43" s="36" t="s">
        <v>44</v>
      </c>
      <c r="T43" s="36" t="s">
        <v>220</v>
      </c>
      <c r="U43" s="34" t="s">
        <v>216</v>
      </c>
      <c r="V43" s="34" t="s">
        <v>221</v>
      </c>
      <c r="W43" s="83">
        <v>18087462525</v>
      </c>
      <c r="X43" s="36" t="s">
        <v>48</v>
      </c>
      <c r="Y43" s="99">
        <v>45292</v>
      </c>
      <c r="Z43" s="100" t="s">
        <v>222</v>
      </c>
      <c r="AA43" s="42"/>
    </row>
    <row r="44" s="6" customFormat="1" ht="81.95" customHeight="1" spans="1:27">
      <c r="A44" s="30">
        <v>20</v>
      </c>
      <c r="B44" s="33" t="s">
        <v>142</v>
      </c>
      <c r="C44" s="33" t="s">
        <v>143</v>
      </c>
      <c r="D44" s="33" t="s">
        <v>143</v>
      </c>
      <c r="E44" s="33" t="s">
        <v>223</v>
      </c>
      <c r="F44" s="34" t="s">
        <v>215</v>
      </c>
      <c r="G44" s="34" t="s">
        <v>216</v>
      </c>
      <c r="H44" s="34" t="s">
        <v>40</v>
      </c>
      <c r="I44" s="33" t="s">
        <v>217</v>
      </c>
      <c r="J44" s="34">
        <v>8</v>
      </c>
      <c r="K44" s="34">
        <v>8</v>
      </c>
      <c r="L44" s="34">
        <v>0</v>
      </c>
      <c r="M44" s="34">
        <v>0</v>
      </c>
      <c r="N44" s="61" t="s">
        <v>218</v>
      </c>
      <c r="O44" s="33" t="s">
        <v>219</v>
      </c>
      <c r="P44" s="34">
        <v>20</v>
      </c>
      <c r="Q44" s="34" t="s">
        <v>48</v>
      </c>
      <c r="R44" s="34" t="s">
        <v>44</v>
      </c>
      <c r="S44" s="34" t="s">
        <v>44</v>
      </c>
      <c r="T44" s="34" t="s">
        <v>220</v>
      </c>
      <c r="U44" s="34" t="s">
        <v>216</v>
      </c>
      <c r="V44" s="34" t="s">
        <v>221</v>
      </c>
      <c r="W44" s="34">
        <v>18087462525</v>
      </c>
      <c r="X44" s="34" t="s">
        <v>48</v>
      </c>
      <c r="Y44" s="99">
        <v>45292</v>
      </c>
      <c r="Z44" s="99" t="s">
        <v>222</v>
      </c>
      <c r="AA44" s="34"/>
    </row>
    <row r="45" s="7" customFormat="1" ht="72" spans="1:27">
      <c r="A45" s="30">
        <v>21</v>
      </c>
      <c r="B45" s="33" t="s">
        <v>142</v>
      </c>
      <c r="C45" s="34" t="s">
        <v>143</v>
      </c>
      <c r="D45" s="33" t="s">
        <v>143</v>
      </c>
      <c r="E45" s="33" t="s">
        <v>224</v>
      </c>
      <c r="F45" s="34" t="s">
        <v>215</v>
      </c>
      <c r="G45" s="34" t="s">
        <v>216</v>
      </c>
      <c r="H45" s="34" t="s">
        <v>40</v>
      </c>
      <c r="I45" s="33" t="s">
        <v>217</v>
      </c>
      <c r="J45" s="34">
        <v>8</v>
      </c>
      <c r="K45" s="34">
        <v>8</v>
      </c>
      <c r="L45" s="34">
        <v>0</v>
      </c>
      <c r="M45" s="34">
        <v>0</v>
      </c>
      <c r="N45" s="60" t="s">
        <v>218</v>
      </c>
      <c r="O45" s="33" t="s">
        <v>219</v>
      </c>
      <c r="P45" s="34">
        <v>20</v>
      </c>
      <c r="Q45" s="34" t="s">
        <v>48</v>
      </c>
      <c r="R45" s="34" t="s">
        <v>44</v>
      </c>
      <c r="S45" s="34" t="s">
        <v>44</v>
      </c>
      <c r="T45" s="34" t="s">
        <v>220</v>
      </c>
      <c r="U45" s="34" t="s">
        <v>216</v>
      </c>
      <c r="V45" s="34" t="s">
        <v>221</v>
      </c>
      <c r="W45" s="34">
        <v>18087462525</v>
      </c>
      <c r="X45" s="34" t="s">
        <v>48</v>
      </c>
      <c r="Y45" s="99">
        <v>45292</v>
      </c>
      <c r="Z45" s="99" t="s">
        <v>222</v>
      </c>
      <c r="AA45" s="34"/>
    </row>
    <row r="46" s="6" customFormat="1" ht="48" spans="1:27">
      <c r="A46" s="30">
        <v>22</v>
      </c>
      <c r="B46" s="37" t="s">
        <v>142</v>
      </c>
      <c r="C46" s="37" t="s">
        <v>225</v>
      </c>
      <c r="D46" s="37" t="s">
        <v>226</v>
      </c>
      <c r="E46" s="40" t="s">
        <v>227</v>
      </c>
      <c r="F46" s="39" t="s">
        <v>228</v>
      </c>
      <c r="G46" s="39" t="s">
        <v>228</v>
      </c>
      <c r="H46" s="39" t="s">
        <v>40</v>
      </c>
      <c r="I46" s="40" t="s">
        <v>229</v>
      </c>
      <c r="J46" s="62">
        <v>150</v>
      </c>
      <c r="K46" s="34">
        <v>0</v>
      </c>
      <c r="L46" s="34">
        <v>150</v>
      </c>
      <c r="M46" s="34"/>
      <c r="N46" s="39" t="s">
        <v>230</v>
      </c>
      <c r="O46" s="37"/>
      <c r="P46" s="65">
        <v>1500</v>
      </c>
      <c r="Q46" s="37" t="s">
        <v>44</v>
      </c>
      <c r="R46" s="37" t="s">
        <v>44</v>
      </c>
      <c r="S46" s="37" t="s">
        <v>44</v>
      </c>
      <c r="T46" s="37" t="s">
        <v>231</v>
      </c>
      <c r="U46" s="37" t="s">
        <v>228</v>
      </c>
      <c r="V46" s="37" t="s">
        <v>232</v>
      </c>
      <c r="W46" s="65" t="s">
        <v>233</v>
      </c>
      <c r="X46" s="37" t="s">
        <v>48</v>
      </c>
      <c r="Y46" s="40">
        <v>45332</v>
      </c>
      <c r="Z46" s="40" t="s">
        <v>234</v>
      </c>
      <c r="AA46" s="40"/>
    </row>
    <row r="47" s="6" customFormat="1" ht="48" spans="1:27">
      <c r="A47" s="30">
        <v>23</v>
      </c>
      <c r="B47" s="40" t="s">
        <v>142</v>
      </c>
      <c r="C47" s="40" t="s">
        <v>225</v>
      </c>
      <c r="D47" s="40" t="s">
        <v>226</v>
      </c>
      <c r="E47" s="40" t="s">
        <v>235</v>
      </c>
      <c r="F47" s="39" t="s">
        <v>228</v>
      </c>
      <c r="G47" s="39" t="s">
        <v>228</v>
      </c>
      <c r="H47" s="39" t="s">
        <v>40</v>
      </c>
      <c r="I47" s="66" t="s">
        <v>236</v>
      </c>
      <c r="J47" s="62">
        <v>40</v>
      </c>
      <c r="K47" s="67">
        <v>0</v>
      </c>
      <c r="L47" s="67">
        <v>40</v>
      </c>
      <c r="M47" s="67"/>
      <c r="N47" s="39" t="s">
        <v>237</v>
      </c>
      <c r="O47" s="37"/>
      <c r="P47" s="65">
        <v>746</v>
      </c>
      <c r="Q47" s="37" t="s">
        <v>44</v>
      </c>
      <c r="R47" s="37" t="s">
        <v>44</v>
      </c>
      <c r="S47" s="37" t="s">
        <v>44</v>
      </c>
      <c r="T47" s="37" t="s">
        <v>231</v>
      </c>
      <c r="U47" s="37" t="s">
        <v>228</v>
      </c>
      <c r="V47" s="37" t="s">
        <v>232</v>
      </c>
      <c r="W47" s="65" t="s">
        <v>233</v>
      </c>
      <c r="X47" s="37" t="s">
        <v>48</v>
      </c>
      <c r="Y47" s="40">
        <v>45332</v>
      </c>
      <c r="Z47" s="40" t="s">
        <v>234</v>
      </c>
      <c r="AA47" s="40"/>
    </row>
    <row r="48" s="6" customFormat="1" ht="48" spans="1:27">
      <c r="A48" s="30">
        <v>24</v>
      </c>
      <c r="B48" s="40" t="s">
        <v>142</v>
      </c>
      <c r="C48" s="40" t="s">
        <v>238</v>
      </c>
      <c r="D48" s="40" t="s">
        <v>239</v>
      </c>
      <c r="E48" s="40" t="s">
        <v>240</v>
      </c>
      <c r="F48" s="40" t="s">
        <v>228</v>
      </c>
      <c r="G48" s="36" t="s">
        <v>228</v>
      </c>
      <c r="H48" s="36" t="s">
        <v>40</v>
      </c>
      <c r="I48" s="66" t="s">
        <v>241</v>
      </c>
      <c r="J48" s="67">
        <v>60</v>
      </c>
      <c r="K48" s="67"/>
      <c r="L48" s="67">
        <v>60</v>
      </c>
      <c r="M48" s="63"/>
      <c r="N48" s="36" t="s">
        <v>242</v>
      </c>
      <c r="O48" s="40"/>
      <c r="P48" s="66">
        <v>600</v>
      </c>
      <c r="Q48" s="40" t="s">
        <v>44</v>
      </c>
      <c r="R48" s="40" t="s">
        <v>44</v>
      </c>
      <c r="S48" s="40" t="s">
        <v>44</v>
      </c>
      <c r="T48" s="40" t="s">
        <v>231</v>
      </c>
      <c r="U48" s="40" t="s">
        <v>228</v>
      </c>
      <c r="V48" s="40" t="s">
        <v>232</v>
      </c>
      <c r="W48" s="66" t="s">
        <v>233</v>
      </c>
      <c r="X48" s="40" t="s">
        <v>48</v>
      </c>
      <c r="Y48" s="101">
        <v>45332</v>
      </c>
      <c r="Z48" s="101" t="s">
        <v>234</v>
      </c>
      <c r="AA48" s="102"/>
    </row>
    <row r="49" s="8" customFormat="1" ht="266" customHeight="1" spans="1:27">
      <c r="A49" s="30">
        <v>25</v>
      </c>
      <c r="B49" s="42" t="s">
        <v>142</v>
      </c>
      <c r="C49" s="42" t="s">
        <v>143</v>
      </c>
      <c r="D49" s="42" t="s">
        <v>143</v>
      </c>
      <c r="E49" s="42" t="s">
        <v>243</v>
      </c>
      <c r="F49" s="42" t="s">
        <v>228</v>
      </c>
      <c r="G49" s="34" t="s">
        <v>228</v>
      </c>
      <c r="H49" s="34" t="s">
        <v>40</v>
      </c>
      <c r="I49" s="33" t="s">
        <v>217</v>
      </c>
      <c r="J49" s="34">
        <v>260</v>
      </c>
      <c r="K49" s="34">
        <v>260</v>
      </c>
      <c r="L49" s="34"/>
      <c r="M49" s="34"/>
      <c r="N49" s="34" t="s">
        <v>244</v>
      </c>
      <c r="O49" s="34"/>
      <c r="P49" s="34">
        <v>400</v>
      </c>
      <c r="Q49" s="34" t="s">
        <v>44</v>
      </c>
      <c r="R49" s="42" t="s">
        <v>44</v>
      </c>
      <c r="S49" s="42" t="s">
        <v>44</v>
      </c>
      <c r="T49" s="42" t="s">
        <v>65</v>
      </c>
      <c r="U49" s="86" t="s">
        <v>228</v>
      </c>
      <c r="V49" s="42" t="s">
        <v>245</v>
      </c>
      <c r="W49" s="86" t="s">
        <v>246</v>
      </c>
      <c r="X49" s="34" t="s">
        <v>48</v>
      </c>
      <c r="Y49" s="34">
        <v>45332</v>
      </c>
      <c r="Z49" s="91" t="s">
        <v>234</v>
      </c>
      <c r="AA49" s="34"/>
    </row>
    <row r="50" s="4" customFormat="1" ht="27" customHeight="1" spans="1:86">
      <c r="A50" s="47" t="s">
        <v>247</v>
      </c>
      <c r="B50" s="47"/>
      <c r="C50" s="47"/>
      <c r="D50" s="47"/>
      <c r="E50" s="47"/>
      <c r="F50" s="47"/>
      <c r="G50" s="47"/>
      <c r="H50" s="47"/>
      <c r="I50" s="47"/>
      <c r="J50" s="57">
        <f>SUM(J51:J64)</f>
        <v>611.43</v>
      </c>
      <c r="K50" s="57">
        <f>SUM(K51:K64)</f>
        <v>200</v>
      </c>
      <c r="L50" s="57">
        <f>SUM(L51:L64)</f>
        <v>343</v>
      </c>
      <c r="M50" s="57">
        <f>SUM(M51:M64)</f>
        <v>68.43</v>
      </c>
      <c r="N50" s="47"/>
      <c r="O50" s="47"/>
      <c r="P50" s="47"/>
      <c r="Q50" s="47"/>
      <c r="R50" s="47"/>
      <c r="S50" s="47"/>
      <c r="T50" s="47"/>
      <c r="U50" s="47"/>
      <c r="V50" s="47"/>
      <c r="W50" s="47"/>
      <c r="X50" s="47"/>
      <c r="Y50" s="47"/>
      <c r="Z50" s="47"/>
      <c r="AA50" s="47"/>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row>
    <row r="51" s="5" customFormat="1" ht="89" customHeight="1" spans="1:86">
      <c r="A51" s="30">
        <v>1</v>
      </c>
      <c r="B51" s="31" t="s">
        <v>248</v>
      </c>
      <c r="C51" s="31" t="s">
        <v>249</v>
      </c>
      <c r="D51" s="31" t="s">
        <v>250</v>
      </c>
      <c r="E51" s="31" t="s">
        <v>251</v>
      </c>
      <c r="F51" s="31" t="s">
        <v>38</v>
      </c>
      <c r="G51" s="31" t="s">
        <v>61</v>
      </c>
      <c r="H51" s="31" t="s">
        <v>40</v>
      </c>
      <c r="I51" s="31" t="s">
        <v>252</v>
      </c>
      <c r="J51" s="30">
        <v>200</v>
      </c>
      <c r="K51" s="30">
        <v>200</v>
      </c>
      <c r="L51" s="30"/>
      <c r="M51" s="30"/>
      <c r="N51" s="31" t="s">
        <v>253</v>
      </c>
      <c r="O51" s="31" t="s">
        <v>254</v>
      </c>
      <c r="P51" s="31">
        <v>1000</v>
      </c>
      <c r="Q51" s="31" t="s">
        <v>44</v>
      </c>
      <c r="R51" s="31" t="s">
        <v>44</v>
      </c>
      <c r="S51" s="31" t="s">
        <v>44</v>
      </c>
      <c r="T51" s="31" t="s">
        <v>65</v>
      </c>
      <c r="U51" s="31" t="s">
        <v>61</v>
      </c>
      <c r="V51" s="31" t="s">
        <v>66</v>
      </c>
      <c r="W51" s="31">
        <v>15911459577</v>
      </c>
      <c r="X51" s="31" t="s">
        <v>48</v>
      </c>
      <c r="Y51" s="31" t="s">
        <v>67</v>
      </c>
      <c r="Z51" s="31" t="s">
        <v>68</v>
      </c>
      <c r="AA51" s="31"/>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row>
    <row r="52" s="6" customFormat="1" ht="260.1" customHeight="1" spans="1:27">
      <c r="A52" s="36">
        <v>2</v>
      </c>
      <c r="B52" s="49" t="s">
        <v>248</v>
      </c>
      <c r="C52" s="48" t="s">
        <v>255</v>
      </c>
      <c r="D52" s="49" t="s">
        <v>256</v>
      </c>
      <c r="E52" s="49" t="s">
        <v>257</v>
      </c>
      <c r="F52" s="48" t="s">
        <v>79</v>
      </c>
      <c r="G52" s="48" t="s">
        <v>258</v>
      </c>
      <c r="H52" s="48" t="s">
        <v>40</v>
      </c>
      <c r="I52" s="78" t="s">
        <v>259</v>
      </c>
      <c r="J52" s="34">
        <f t="shared" ref="J52:J57" si="0">K52+L52+M52</f>
        <v>9.95</v>
      </c>
      <c r="K52" s="34">
        <v>0</v>
      </c>
      <c r="L52" s="34">
        <v>5</v>
      </c>
      <c r="M52" s="34">
        <v>4.95</v>
      </c>
      <c r="N52" s="33" t="s">
        <v>260</v>
      </c>
      <c r="O52" s="48" t="s">
        <v>157</v>
      </c>
      <c r="P52" s="34">
        <v>1045</v>
      </c>
      <c r="Q52" s="48" t="s">
        <v>44</v>
      </c>
      <c r="R52" s="48" t="s">
        <v>44</v>
      </c>
      <c r="S52" s="48" t="s">
        <v>44</v>
      </c>
      <c r="T52" s="48" t="s">
        <v>169</v>
      </c>
      <c r="U52" s="48" t="s">
        <v>258</v>
      </c>
      <c r="V52" s="34" t="s">
        <v>261</v>
      </c>
      <c r="W52" s="33">
        <v>1388715977</v>
      </c>
      <c r="X52" s="48" t="s">
        <v>48</v>
      </c>
      <c r="Y52" s="105">
        <v>45413</v>
      </c>
      <c r="Z52" s="105">
        <v>45444</v>
      </c>
      <c r="AA52" s="40" t="s">
        <v>262</v>
      </c>
    </row>
    <row r="53" s="6" customFormat="1" ht="120" customHeight="1" spans="1:27">
      <c r="A53" s="30">
        <v>3</v>
      </c>
      <c r="B53" s="49" t="s">
        <v>248</v>
      </c>
      <c r="C53" s="48" t="s">
        <v>255</v>
      </c>
      <c r="D53" s="49" t="s">
        <v>256</v>
      </c>
      <c r="E53" s="49" t="s">
        <v>263</v>
      </c>
      <c r="F53" s="48" t="s">
        <v>79</v>
      </c>
      <c r="G53" s="48" t="s">
        <v>80</v>
      </c>
      <c r="H53" s="48" t="s">
        <v>40</v>
      </c>
      <c r="I53" s="78" t="s">
        <v>264</v>
      </c>
      <c r="J53" s="34">
        <f t="shared" si="0"/>
        <v>9.56</v>
      </c>
      <c r="K53" s="34">
        <v>0</v>
      </c>
      <c r="L53" s="34">
        <v>5</v>
      </c>
      <c r="M53" s="34">
        <v>4.56</v>
      </c>
      <c r="N53" s="33" t="s">
        <v>265</v>
      </c>
      <c r="O53" s="48" t="s">
        <v>157</v>
      </c>
      <c r="P53" s="34">
        <v>1104</v>
      </c>
      <c r="Q53" s="48" t="s">
        <v>44</v>
      </c>
      <c r="R53" s="48" t="s">
        <v>44</v>
      </c>
      <c r="S53" s="48" t="s">
        <v>44</v>
      </c>
      <c r="T53" s="48" t="s">
        <v>169</v>
      </c>
      <c r="U53" s="49" t="s">
        <v>80</v>
      </c>
      <c r="V53" s="34" t="s">
        <v>266</v>
      </c>
      <c r="W53" s="33">
        <v>13769812999</v>
      </c>
      <c r="X53" s="48" t="s">
        <v>48</v>
      </c>
      <c r="Y53" s="105">
        <v>45413</v>
      </c>
      <c r="Z53" s="105">
        <v>45444</v>
      </c>
      <c r="AA53" s="40" t="s">
        <v>262</v>
      </c>
    </row>
    <row r="54" s="6" customFormat="1" ht="75" customHeight="1" spans="1:27">
      <c r="A54" s="36">
        <v>4</v>
      </c>
      <c r="B54" s="49" t="s">
        <v>248</v>
      </c>
      <c r="C54" s="48" t="s">
        <v>255</v>
      </c>
      <c r="D54" s="49" t="s">
        <v>256</v>
      </c>
      <c r="E54" s="49" t="s">
        <v>267</v>
      </c>
      <c r="F54" s="48" t="s">
        <v>79</v>
      </c>
      <c r="G54" s="48" t="s">
        <v>80</v>
      </c>
      <c r="H54" s="48" t="s">
        <v>40</v>
      </c>
      <c r="I54" s="78" t="s">
        <v>268</v>
      </c>
      <c r="J54" s="34">
        <f t="shared" si="0"/>
        <v>9.68</v>
      </c>
      <c r="K54" s="34">
        <v>0</v>
      </c>
      <c r="L54" s="34">
        <v>5</v>
      </c>
      <c r="M54" s="34">
        <v>4.68</v>
      </c>
      <c r="N54" s="33" t="s">
        <v>265</v>
      </c>
      <c r="O54" s="48" t="s">
        <v>157</v>
      </c>
      <c r="P54" s="34">
        <v>923</v>
      </c>
      <c r="Q54" s="48" t="s">
        <v>44</v>
      </c>
      <c r="R54" s="48" t="s">
        <v>44</v>
      </c>
      <c r="S54" s="48" t="s">
        <v>44</v>
      </c>
      <c r="T54" s="48" t="s">
        <v>169</v>
      </c>
      <c r="U54" s="49" t="s">
        <v>80</v>
      </c>
      <c r="V54" s="34" t="s">
        <v>266</v>
      </c>
      <c r="W54" s="33">
        <v>13769812999</v>
      </c>
      <c r="X54" s="48" t="s">
        <v>48</v>
      </c>
      <c r="Y54" s="105">
        <v>45413</v>
      </c>
      <c r="Z54" s="105">
        <v>45444</v>
      </c>
      <c r="AA54" s="40" t="s">
        <v>262</v>
      </c>
    </row>
    <row r="55" s="6" customFormat="1" ht="105" customHeight="1" spans="1:28">
      <c r="A55" s="30">
        <v>5</v>
      </c>
      <c r="B55" s="49" t="s">
        <v>248</v>
      </c>
      <c r="C55" s="48" t="s">
        <v>255</v>
      </c>
      <c r="D55" s="49" t="s">
        <v>256</v>
      </c>
      <c r="E55" s="49" t="s">
        <v>269</v>
      </c>
      <c r="F55" s="48" t="s">
        <v>79</v>
      </c>
      <c r="G55" s="48" t="s">
        <v>80</v>
      </c>
      <c r="H55" s="48" t="s">
        <v>40</v>
      </c>
      <c r="I55" s="78" t="s">
        <v>270</v>
      </c>
      <c r="J55" s="34">
        <f t="shared" si="0"/>
        <v>8.99</v>
      </c>
      <c r="K55" s="34">
        <v>0</v>
      </c>
      <c r="L55" s="34">
        <v>5</v>
      </c>
      <c r="M55" s="34">
        <v>3.99</v>
      </c>
      <c r="N55" s="33" t="s">
        <v>265</v>
      </c>
      <c r="O55" s="48" t="s">
        <v>157</v>
      </c>
      <c r="P55" s="34">
        <v>709</v>
      </c>
      <c r="Q55" s="48" t="s">
        <v>44</v>
      </c>
      <c r="R55" s="48" t="s">
        <v>44</v>
      </c>
      <c r="S55" s="48" t="s">
        <v>44</v>
      </c>
      <c r="T55" s="48" t="s">
        <v>169</v>
      </c>
      <c r="U55" s="49" t="s">
        <v>80</v>
      </c>
      <c r="V55" s="34" t="s">
        <v>266</v>
      </c>
      <c r="W55" s="33">
        <v>13769812999</v>
      </c>
      <c r="X55" s="48" t="s">
        <v>48</v>
      </c>
      <c r="Y55" s="105">
        <v>45413</v>
      </c>
      <c r="Z55" s="105">
        <v>45444</v>
      </c>
      <c r="AA55" s="40" t="s">
        <v>262</v>
      </c>
      <c r="AB55" s="106"/>
    </row>
    <row r="56" s="7" customFormat="1" ht="90.95" customHeight="1" spans="1:27">
      <c r="A56" s="36">
        <v>6</v>
      </c>
      <c r="B56" s="49" t="s">
        <v>248</v>
      </c>
      <c r="C56" s="48" t="s">
        <v>255</v>
      </c>
      <c r="D56" s="49" t="s">
        <v>256</v>
      </c>
      <c r="E56" s="49" t="s">
        <v>271</v>
      </c>
      <c r="F56" s="48" t="s">
        <v>79</v>
      </c>
      <c r="G56" s="48" t="s">
        <v>272</v>
      </c>
      <c r="H56" s="48" t="s">
        <v>40</v>
      </c>
      <c r="I56" s="78" t="s">
        <v>273</v>
      </c>
      <c r="J56" s="34">
        <f t="shared" si="0"/>
        <v>5.1</v>
      </c>
      <c r="K56" s="34">
        <v>0</v>
      </c>
      <c r="L56" s="34">
        <v>5</v>
      </c>
      <c r="M56" s="34">
        <v>0.1</v>
      </c>
      <c r="N56" s="33" t="s">
        <v>265</v>
      </c>
      <c r="O56" s="48" t="s">
        <v>157</v>
      </c>
      <c r="P56" s="34">
        <v>991</v>
      </c>
      <c r="Q56" s="48" t="s">
        <v>44</v>
      </c>
      <c r="R56" s="48" t="s">
        <v>44</v>
      </c>
      <c r="S56" s="48" t="s">
        <v>44</v>
      </c>
      <c r="T56" s="48" t="s">
        <v>169</v>
      </c>
      <c r="U56" s="48" t="s">
        <v>272</v>
      </c>
      <c r="V56" s="34" t="s">
        <v>274</v>
      </c>
      <c r="W56" s="33">
        <v>13887412148</v>
      </c>
      <c r="X56" s="48" t="s">
        <v>48</v>
      </c>
      <c r="Y56" s="105">
        <v>45413</v>
      </c>
      <c r="Z56" s="105">
        <v>45444</v>
      </c>
      <c r="AA56" s="40" t="s">
        <v>262</v>
      </c>
    </row>
    <row r="57" s="7" customFormat="1" ht="123" customHeight="1" spans="1:27">
      <c r="A57" s="30">
        <v>7</v>
      </c>
      <c r="B57" s="49" t="s">
        <v>248</v>
      </c>
      <c r="C57" s="48" t="s">
        <v>255</v>
      </c>
      <c r="D57" s="49" t="s">
        <v>256</v>
      </c>
      <c r="E57" s="49" t="s">
        <v>275</v>
      </c>
      <c r="F57" s="48" t="s">
        <v>79</v>
      </c>
      <c r="G57" s="48" t="s">
        <v>276</v>
      </c>
      <c r="H57" s="48" t="s">
        <v>40</v>
      </c>
      <c r="I57" s="78" t="s">
        <v>277</v>
      </c>
      <c r="J57" s="34">
        <f t="shared" si="0"/>
        <v>5.64</v>
      </c>
      <c r="K57" s="34">
        <v>0</v>
      </c>
      <c r="L57" s="34">
        <v>5</v>
      </c>
      <c r="M57" s="34">
        <v>0.64</v>
      </c>
      <c r="N57" s="33" t="s">
        <v>278</v>
      </c>
      <c r="O57" s="48" t="s">
        <v>157</v>
      </c>
      <c r="P57" s="34">
        <v>706</v>
      </c>
      <c r="Q57" s="48" t="s">
        <v>44</v>
      </c>
      <c r="R57" s="48" t="s">
        <v>44</v>
      </c>
      <c r="S57" s="48" t="s">
        <v>44</v>
      </c>
      <c r="T57" s="48" t="s">
        <v>169</v>
      </c>
      <c r="U57" s="48" t="s">
        <v>276</v>
      </c>
      <c r="V57" s="34" t="s">
        <v>279</v>
      </c>
      <c r="W57" s="33">
        <v>15288044666</v>
      </c>
      <c r="X57" s="48" t="s">
        <v>48</v>
      </c>
      <c r="Y57" s="105">
        <v>45413</v>
      </c>
      <c r="Z57" s="105">
        <v>45444</v>
      </c>
      <c r="AA57" s="40" t="s">
        <v>262</v>
      </c>
    </row>
    <row r="58" s="6" customFormat="1" ht="71" customHeight="1" spans="1:27">
      <c r="A58" s="36">
        <v>8</v>
      </c>
      <c r="B58" s="49" t="s">
        <v>248</v>
      </c>
      <c r="C58" s="48" t="s">
        <v>255</v>
      </c>
      <c r="D58" s="49" t="s">
        <v>256</v>
      </c>
      <c r="E58" s="33" t="s">
        <v>280</v>
      </c>
      <c r="F58" s="50" t="s">
        <v>79</v>
      </c>
      <c r="G58" s="34" t="s">
        <v>281</v>
      </c>
      <c r="H58" s="50" t="s">
        <v>40</v>
      </c>
      <c r="I58" s="33" t="s">
        <v>282</v>
      </c>
      <c r="J58" s="34">
        <v>30</v>
      </c>
      <c r="K58" s="34">
        <v>0</v>
      </c>
      <c r="L58" s="34">
        <v>30</v>
      </c>
      <c r="M58" s="34">
        <v>0</v>
      </c>
      <c r="N58" s="33" t="s">
        <v>265</v>
      </c>
      <c r="O58" s="48" t="s">
        <v>157</v>
      </c>
      <c r="P58" s="34"/>
      <c r="Q58" s="48" t="s">
        <v>44</v>
      </c>
      <c r="R58" s="48" t="s">
        <v>44</v>
      </c>
      <c r="S58" s="48" t="s">
        <v>44</v>
      </c>
      <c r="T58" s="48" t="s">
        <v>169</v>
      </c>
      <c r="U58" s="33" t="s">
        <v>281</v>
      </c>
      <c r="V58" s="33" t="s">
        <v>283</v>
      </c>
      <c r="W58" s="33">
        <v>13887441388</v>
      </c>
      <c r="X58" s="33" t="s">
        <v>48</v>
      </c>
      <c r="Y58" s="105">
        <v>45536</v>
      </c>
      <c r="Z58" s="105">
        <v>45566</v>
      </c>
      <c r="AA58" s="40" t="s">
        <v>262</v>
      </c>
    </row>
    <row r="59" s="7" customFormat="1" ht="108" spans="1:27">
      <c r="A59" s="30">
        <v>9</v>
      </c>
      <c r="B59" s="51" t="s">
        <v>248</v>
      </c>
      <c r="C59" s="36" t="s">
        <v>255</v>
      </c>
      <c r="D59" s="36" t="s">
        <v>256</v>
      </c>
      <c r="E59" s="52" t="s">
        <v>284</v>
      </c>
      <c r="F59" s="40" t="s">
        <v>97</v>
      </c>
      <c r="G59" s="36" t="s">
        <v>285</v>
      </c>
      <c r="H59" s="36" t="s">
        <v>40</v>
      </c>
      <c r="I59" s="40" t="s">
        <v>286</v>
      </c>
      <c r="J59" s="67">
        <v>5</v>
      </c>
      <c r="K59" s="67"/>
      <c r="L59" s="67">
        <v>5</v>
      </c>
      <c r="M59" s="63"/>
      <c r="N59" s="40" t="s">
        <v>287</v>
      </c>
      <c r="O59" s="40" t="s">
        <v>288</v>
      </c>
      <c r="P59" s="66">
        <v>421</v>
      </c>
      <c r="Q59" s="36" t="s">
        <v>44</v>
      </c>
      <c r="R59" s="36" t="s">
        <v>44</v>
      </c>
      <c r="S59" s="36" t="s">
        <v>44</v>
      </c>
      <c r="T59" s="40" t="s">
        <v>289</v>
      </c>
      <c r="U59" s="36" t="s">
        <v>285</v>
      </c>
      <c r="V59" s="36" t="s">
        <v>290</v>
      </c>
      <c r="W59" s="66">
        <v>13577380488</v>
      </c>
      <c r="X59" s="40" t="s">
        <v>48</v>
      </c>
      <c r="Y59" s="107"/>
      <c r="Z59" s="107"/>
      <c r="AA59" s="108"/>
    </row>
    <row r="60" s="7" customFormat="1" ht="108" spans="1:27">
      <c r="A60" s="36">
        <v>10</v>
      </c>
      <c r="B60" s="51" t="s">
        <v>248</v>
      </c>
      <c r="C60" s="36" t="s">
        <v>255</v>
      </c>
      <c r="D60" s="36" t="s">
        <v>256</v>
      </c>
      <c r="E60" s="52" t="s">
        <v>291</v>
      </c>
      <c r="F60" s="40" t="s">
        <v>97</v>
      </c>
      <c r="G60" s="36" t="s">
        <v>292</v>
      </c>
      <c r="H60" s="36" t="s">
        <v>40</v>
      </c>
      <c r="I60" s="40" t="s">
        <v>293</v>
      </c>
      <c r="J60" s="67">
        <v>5</v>
      </c>
      <c r="K60" s="63"/>
      <c r="L60" s="67">
        <v>5</v>
      </c>
      <c r="M60" s="63"/>
      <c r="N60" s="40" t="s">
        <v>294</v>
      </c>
      <c r="O60" s="40" t="s">
        <v>288</v>
      </c>
      <c r="P60" s="66">
        <v>502</v>
      </c>
      <c r="Q60" s="36" t="s">
        <v>44</v>
      </c>
      <c r="R60" s="36" t="s">
        <v>44</v>
      </c>
      <c r="S60" s="36" t="s">
        <v>44</v>
      </c>
      <c r="T60" s="40" t="s">
        <v>289</v>
      </c>
      <c r="U60" s="36" t="s">
        <v>292</v>
      </c>
      <c r="V60" s="36" t="s">
        <v>295</v>
      </c>
      <c r="W60" s="66">
        <v>13577380488</v>
      </c>
      <c r="X60" s="40" t="s">
        <v>48</v>
      </c>
      <c r="Y60" s="107"/>
      <c r="Z60" s="107"/>
      <c r="AA60" s="108"/>
    </row>
    <row r="61" s="7" customFormat="1" ht="108" spans="1:27">
      <c r="A61" s="30">
        <v>11</v>
      </c>
      <c r="B61" s="51" t="s">
        <v>248</v>
      </c>
      <c r="C61" s="36" t="s">
        <v>255</v>
      </c>
      <c r="D61" s="36" t="s">
        <v>256</v>
      </c>
      <c r="E61" s="52" t="s">
        <v>296</v>
      </c>
      <c r="F61" s="40" t="s">
        <v>97</v>
      </c>
      <c r="G61" s="36" t="s">
        <v>297</v>
      </c>
      <c r="H61" s="36" t="s">
        <v>40</v>
      </c>
      <c r="I61" s="40" t="s">
        <v>298</v>
      </c>
      <c r="J61" s="67">
        <v>5</v>
      </c>
      <c r="K61" s="63"/>
      <c r="L61" s="67">
        <v>5</v>
      </c>
      <c r="M61" s="63"/>
      <c r="N61" s="40" t="s">
        <v>299</v>
      </c>
      <c r="O61" s="40" t="s">
        <v>288</v>
      </c>
      <c r="P61" s="66">
        <v>403</v>
      </c>
      <c r="Q61" s="36" t="s">
        <v>44</v>
      </c>
      <c r="R61" s="36" t="s">
        <v>44</v>
      </c>
      <c r="S61" s="36" t="s">
        <v>44</v>
      </c>
      <c r="T61" s="40" t="s">
        <v>289</v>
      </c>
      <c r="U61" s="36" t="s">
        <v>297</v>
      </c>
      <c r="V61" s="36" t="s">
        <v>300</v>
      </c>
      <c r="W61" s="66">
        <v>13769831777</v>
      </c>
      <c r="X61" s="40" t="s">
        <v>48</v>
      </c>
      <c r="Y61" s="107"/>
      <c r="Z61" s="107"/>
      <c r="AA61" s="108"/>
    </row>
    <row r="62" s="12" customFormat="1" ht="135" customHeight="1" spans="1:27">
      <c r="A62" s="36">
        <v>12</v>
      </c>
      <c r="B62" s="34" t="s">
        <v>248</v>
      </c>
      <c r="C62" s="34" t="s">
        <v>301</v>
      </c>
      <c r="D62" s="34" t="s">
        <v>302</v>
      </c>
      <c r="E62" s="34" t="s">
        <v>303</v>
      </c>
      <c r="F62" s="34" t="s">
        <v>174</v>
      </c>
      <c r="G62" s="34" t="s">
        <v>304</v>
      </c>
      <c r="H62" s="34" t="s">
        <v>40</v>
      </c>
      <c r="I62" s="34" t="s">
        <v>305</v>
      </c>
      <c r="J62" s="34">
        <v>77.51</v>
      </c>
      <c r="K62" s="34">
        <v>0</v>
      </c>
      <c r="L62" s="34">
        <v>38</v>
      </c>
      <c r="M62" s="34">
        <v>39.51</v>
      </c>
      <c r="N62" s="34" t="s">
        <v>306</v>
      </c>
      <c r="O62" s="34" t="s">
        <v>307</v>
      </c>
      <c r="P62" s="33">
        <v>132</v>
      </c>
      <c r="Q62" s="34" t="s">
        <v>44</v>
      </c>
      <c r="R62" s="34" t="s">
        <v>44</v>
      </c>
      <c r="S62" s="34" t="s">
        <v>44</v>
      </c>
      <c r="T62" s="33" t="s">
        <v>178</v>
      </c>
      <c r="U62" s="33" t="s">
        <v>308</v>
      </c>
      <c r="V62" s="34" t="s">
        <v>309</v>
      </c>
      <c r="W62" s="33">
        <v>13529890958</v>
      </c>
      <c r="X62" s="34" t="s">
        <v>48</v>
      </c>
      <c r="Y62" s="33">
        <v>2024.07</v>
      </c>
      <c r="Z62" s="33">
        <v>2024.12</v>
      </c>
      <c r="AA62" s="33"/>
    </row>
    <row r="63" s="8" customFormat="1" ht="164" customHeight="1" spans="1:27">
      <c r="A63" s="30">
        <v>13</v>
      </c>
      <c r="B63" s="34" t="s">
        <v>248</v>
      </c>
      <c r="C63" s="34" t="s">
        <v>255</v>
      </c>
      <c r="D63" s="34" t="s">
        <v>256</v>
      </c>
      <c r="E63" s="34" t="s">
        <v>310</v>
      </c>
      <c r="F63" s="34" t="s">
        <v>117</v>
      </c>
      <c r="G63" s="34" t="s">
        <v>311</v>
      </c>
      <c r="H63" s="34" t="s">
        <v>40</v>
      </c>
      <c r="I63" s="34" t="s">
        <v>312</v>
      </c>
      <c r="J63" s="34">
        <v>90</v>
      </c>
      <c r="K63" s="34"/>
      <c r="L63" s="34">
        <v>90</v>
      </c>
      <c r="M63" s="34"/>
      <c r="N63" s="34" t="s">
        <v>313</v>
      </c>
      <c r="O63" s="34" t="s">
        <v>314</v>
      </c>
      <c r="P63" s="34">
        <v>503</v>
      </c>
      <c r="Q63" s="42" t="s">
        <v>44</v>
      </c>
      <c r="R63" s="42" t="s">
        <v>44</v>
      </c>
      <c r="S63" s="42" t="s">
        <v>44</v>
      </c>
      <c r="T63" s="34" t="s">
        <v>315</v>
      </c>
      <c r="U63" s="42" t="s">
        <v>117</v>
      </c>
      <c r="V63" s="34" t="s">
        <v>316</v>
      </c>
      <c r="W63" s="91">
        <v>13887192976</v>
      </c>
      <c r="X63" s="34" t="s">
        <v>48</v>
      </c>
      <c r="Y63" s="34">
        <v>2024.8</v>
      </c>
      <c r="Z63" s="91">
        <v>2024.12</v>
      </c>
      <c r="AA63" s="34" t="s">
        <v>317</v>
      </c>
    </row>
    <row r="64" s="12" customFormat="1" ht="84" customHeight="1" spans="1:27">
      <c r="A64" s="36">
        <v>14</v>
      </c>
      <c r="B64" s="33" t="s">
        <v>248</v>
      </c>
      <c r="C64" s="33" t="s">
        <v>318</v>
      </c>
      <c r="D64" s="33" t="s">
        <v>319</v>
      </c>
      <c r="E64" s="33" t="s">
        <v>320</v>
      </c>
      <c r="F64" s="33" t="s">
        <v>79</v>
      </c>
      <c r="G64" s="33" t="s">
        <v>321</v>
      </c>
      <c r="H64" s="33" t="s">
        <v>40</v>
      </c>
      <c r="I64" s="33" t="s">
        <v>322</v>
      </c>
      <c r="J64" s="34">
        <v>150</v>
      </c>
      <c r="K64" s="34">
        <v>0</v>
      </c>
      <c r="L64" s="34">
        <v>140</v>
      </c>
      <c r="M64" s="34">
        <v>10</v>
      </c>
      <c r="N64" s="33" t="s">
        <v>323</v>
      </c>
      <c r="O64" s="33" t="s">
        <v>324</v>
      </c>
      <c r="P64" s="33">
        <v>30000</v>
      </c>
      <c r="Q64" s="33" t="s">
        <v>44</v>
      </c>
      <c r="R64" s="33" t="s">
        <v>44</v>
      </c>
      <c r="S64" s="33" t="s">
        <v>44</v>
      </c>
      <c r="T64" s="33" t="s">
        <v>325</v>
      </c>
      <c r="U64" s="33" t="s">
        <v>326</v>
      </c>
      <c r="V64" s="33" t="s">
        <v>327</v>
      </c>
      <c r="W64" s="33">
        <v>13354917471</v>
      </c>
      <c r="X64" s="33" t="s">
        <v>48</v>
      </c>
      <c r="Y64" s="33">
        <v>2024.01</v>
      </c>
      <c r="Z64" s="109">
        <v>2024.12</v>
      </c>
      <c r="AA64" s="33" t="s">
        <v>328</v>
      </c>
    </row>
    <row r="65" s="3" customFormat="1" ht="38" customHeight="1" spans="1:86">
      <c r="A65" s="45"/>
      <c r="B65" s="46"/>
      <c r="C65" s="46"/>
      <c r="D65" s="46"/>
      <c r="E65" s="46"/>
      <c r="F65" s="46"/>
      <c r="G65" s="46"/>
      <c r="H65" s="45"/>
      <c r="I65" s="46"/>
      <c r="J65" s="45"/>
      <c r="K65" s="45"/>
      <c r="L65" s="45"/>
      <c r="M65" s="45"/>
      <c r="N65" s="46"/>
      <c r="O65" s="46"/>
      <c r="P65" s="46"/>
      <c r="Q65" s="46"/>
      <c r="R65" s="46"/>
      <c r="S65" s="46"/>
      <c r="T65" s="46"/>
      <c r="U65" s="46"/>
      <c r="V65" s="46"/>
      <c r="W65" s="46"/>
      <c r="X65" s="46"/>
      <c r="Y65" s="46"/>
      <c r="Z65" s="46"/>
      <c r="AA65" s="46"/>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row>
    <row r="66" s="4" customFormat="1" ht="27" customHeight="1" spans="1:86">
      <c r="A66" s="47" t="s">
        <v>329</v>
      </c>
      <c r="B66" s="47"/>
      <c r="C66" s="47"/>
      <c r="D66" s="47"/>
      <c r="E66" s="47"/>
      <c r="F66" s="47"/>
      <c r="G66" s="47"/>
      <c r="H66" s="47"/>
      <c r="I66" s="47"/>
      <c r="J66" s="57">
        <f>SUM(J67)</f>
        <v>10.5</v>
      </c>
      <c r="K66" s="57">
        <f>SUM(K67)</f>
        <v>0</v>
      </c>
      <c r="L66" s="57">
        <f>SUM(L67)</f>
        <v>10.5</v>
      </c>
      <c r="M66" s="57">
        <f>SUM(M67)</f>
        <v>0</v>
      </c>
      <c r="N66" s="47"/>
      <c r="O66" s="47"/>
      <c r="P66" s="47"/>
      <c r="Q66" s="47"/>
      <c r="R66" s="47"/>
      <c r="S66" s="47"/>
      <c r="T66" s="47"/>
      <c r="U66" s="47"/>
      <c r="V66" s="47"/>
      <c r="W66" s="47"/>
      <c r="X66" s="47"/>
      <c r="Y66" s="47"/>
      <c r="Z66" s="47"/>
      <c r="AA66" s="47"/>
      <c r="AC66" s="96"/>
      <c r="AD66" s="96"/>
      <c r="AE66" s="96"/>
      <c r="AF66" s="96"/>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BM66" s="96"/>
      <c r="BN66" s="96"/>
      <c r="BO66" s="96"/>
      <c r="BP66" s="96"/>
      <c r="BQ66" s="96"/>
      <c r="BR66" s="96"/>
      <c r="BS66" s="96"/>
      <c r="BT66" s="96"/>
      <c r="BU66" s="96"/>
      <c r="BV66" s="96"/>
      <c r="BW66" s="96"/>
      <c r="BX66" s="96"/>
      <c r="BY66" s="96"/>
      <c r="BZ66" s="96"/>
      <c r="CA66" s="96"/>
      <c r="CB66" s="96"/>
      <c r="CC66" s="96"/>
      <c r="CD66" s="96"/>
      <c r="CE66" s="96"/>
      <c r="CF66" s="96"/>
      <c r="CG66" s="96"/>
      <c r="CH66" s="96"/>
    </row>
    <row r="67" s="12" customFormat="1" ht="84" spans="1:27">
      <c r="A67" s="34">
        <v>1</v>
      </c>
      <c r="B67" s="48" t="s">
        <v>330</v>
      </c>
      <c r="C67" s="48" t="s">
        <v>331</v>
      </c>
      <c r="D67" s="48" t="s">
        <v>332</v>
      </c>
      <c r="E67" s="49" t="s">
        <v>333</v>
      </c>
      <c r="F67" s="48" t="s">
        <v>79</v>
      </c>
      <c r="G67" s="48" t="s">
        <v>272</v>
      </c>
      <c r="H67" s="48" t="s">
        <v>40</v>
      </c>
      <c r="I67" s="49" t="s">
        <v>334</v>
      </c>
      <c r="J67" s="34">
        <v>10.5</v>
      </c>
      <c r="K67" s="34">
        <v>0</v>
      </c>
      <c r="L67" s="34">
        <v>10.5</v>
      </c>
      <c r="M67" s="34">
        <v>0</v>
      </c>
      <c r="N67" s="33" t="s">
        <v>335</v>
      </c>
      <c r="O67" s="34" t="s">
        <v>157</v>
      </c>
      <c r="P67" s="34">
        <v>980</v>
      </c>
      <c r="Q67" s="34" t="s">
        <v>44</v>
      </c>
      <c r="R67" s="34" t="s">
        <v>44</v>
      </c>
      <c r="S67" s="34" t="s">
        <v>44</v>
      </c>
      <c r="T67" s="34" t="s">
        <v>169</v>
      </c>
      <c r="U67" s="34" t="s">
        <v>272</v>
      </c>
      <c r="V67" s="33" t="s">
        <v>274</v>
      </c>
      <c r="W67" s="33">
        <v>13887412148</v>
      </c>
      <c r="X67" s="34" t="s">
        <v>48</v>
      </c>
      <c r="Y67" s="105">
        <v>45536</v>
      </c>
      <c r="Z67" s="105">
        <v>45627</v>
      </c>
      <c r="AA67" s="33" t="s">
        <v>336</v>
      </c>
    </row>
    <row r="68" s="3" customFormat="1" ht="27" customHeight="1" spans="1:86">
      <c r="A68" s="45"/>
      <c r="B68" s="46"/>
      <c r="C68" s="46"/>
      <c r="D68" s="46"/>
      <c r="E68" s="46"/>
      <c r="F68" s="46"/>
      <c r="G68" s="46"/>
      <c r="H68" s="45"/>
      <c r="I68" s="46"/>
      <c r="J68" s="45"/>
      <c r="K68" s="45"/>
      <c r="L68" s="45"/>
      <c r="M68" s="45"/>
      <c r="N68" s="46"/>
      <c r="O68" s="46"/>
      <c r="P68" s="46"/>
      <c r="Q68" s="46"/>
      <c r="R68" s="46"/>
      <c r="S68" s="46"/>
      <c r="T68" s="46"/>
      <c r="U68" s="46"/>
      <c r="V68" s="46"/>
      <c r="W68" s="46"/>
      <c r="X68" s="46"/>
      <c r="Y68" s="46"/>
      <c r="Z68" s="46"/>
      <c r="AA68" s="46"/>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row>
    <row r="69" s="4" customFormat="1" ht="27" customHeight="1" spans="1:86">
      <c r="A69" s="47" t="s">
        <v>337</v>
      </c>
      <c r="B69" s="47"/>
      <c r="C69" s="47"/>
      <c r="D69" s="47"/>
      <c r="E69" s="47"/>
      <c r="F69" s="47"/>
      <c r="G69" s="47"/>
      <c r="H69" s="47"/>
      <c r="I69" s="47"/>
      <c r="J69" s="57">
        <f>J70+J71</f>
        <v>216</v>
      </c>
      <c r="K69" s="57">
        <f>K70+K71</f>
        <v>0</v>
      </c>
      <c r="L69" s="57">
        <f>L70+L71</f>
        <v>216</v>
      </c>
      <c r="M69" s="57">
        <f>M70+M71</f>
        <v>0</v>
      </c>
      <c r="N69" s="47"/>
      <c r="O69" s="47"/>
      <c r="P69" s="47"/>
      <c r="Q69" s="47"/>
      <c r="R69" s="47"/>
      <c r="S69" s="47"/>
      <c r="T69" s="47"/>
      <c r="U69" s="47"/>
      <c r="V69" s="47"/>
      <c r="W69" s="47"/>
      <c r="X69" s="47"/>
      <c r="Y69" s="47"/>
      <c r="Z69" s="47"/>
      <c r="AA69" s="47"/>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row>
    <row r="70" s="6" customFormat="1" ht="48" spans="1:27">
      <c r="A70" s="36">
        <v>1</v>
      </c>
      <c r="B70" s="40" t="s">
        <v>338</v>
      </c>
      <c r="C70" s="40" t="s">
        <v>339</v>
      </c>
      <c r="D70" s="40" t="s">
        <v>340</v>
      </c>
      <c r="E70" s="40" t="s">
        <v>341</v>
      </c>
      <c r="F70" s="40" t="s">
        <v>228</v>
      </c>
      <c r="G70" s="40" t="s">
        <v>228</v>
      </c>
      <c r="H70" s="36" t="s">
        <v>40</v>
      </c>
      <c r="I70" s="40" t="s">
        <v>342</v>
      </c>
      <c r="J70" s="36">
        <v>96</v>
      </c>
      <c r="K70" s="36"/>
      <c r="L70" s="36">
        <v>96</v>
      </c>
      <c r="M70" s="36"/>
      <c r="N70" s="40" t="s">
        <v>343</v>
      </c>
      <c r="O70" s="40"/>
      <c r="P70" s="40">
        <v>300</v>
      </c>
      <c r="Q70" s="40" t="s">
        <v>44</v>
      </c>
      <c r="R70" s="40" t="s">
        <v>44</v>
      </c>
      <c r="S70" s="40" t="s">
        <v>44</v>
      </c>
      <c r="T70" s="40" t="s">
        <v>65</v>
      </c>
      <c r="U70" s="40" t="s">
        <v>228</v>
      </c>
      <c r="V70" s="40" t="s">
        <v>344</v>
      </c>
      <c r="W70" s="40" t="s">
        <v>345</v>
      </c>
      <c r="X70" s="40" t="s">
        <v>48</v>
      </c>
      <c r="Y70" s="101">
        <v>45342</v>
      </c>
      <c r="Z70" s="101">
        <v>45595</v>
      </c>
      <c r="AA70" s="40"/>
    </row>
    <row r="71" s="6" customFormat="1" ht="157" customHeight="1" spans="1:235">
      <c r="A71" s="36">
        <v>2</v>
      </c>
      <c r="B71" s="36" t="s">
        <v>338</v>
      </c>
      <c r="C71" s="36" t="s">
        <v>339</v>
      </c>
      <c r="D71" s="36" t="s">
        <v>340</v>
      </c>
      <c r="E71" s="36" t="s">
        <v>346</v>
      </c>
      <c r="F71" s="40" t="s">
        <v>228</v>
      </c>
      <c r="G71" s="36"/>
      <c r="H71" s="36" t="s">
        <v>40</v>
      </c>
      <c r="I71" s="36" t="s">
        <v>347</v>
      </c>
      <c r="J71" s="36">
        <v>120</v>
      </c>
      <c r="K71" s="36"/>
      <c r="L71" s="36">
        <v>120</v>
      </c>
      <c r="M71" s="36"/>
      <c r="N71" s="36" t="s">
        <v>348</v>
      </c>
      <c r="O71" s="36"/>
      <c r="P71" s="36">
        <v>925</v>
      </c>
      <c r="Q71" s="36" t="s">
        <v>48</v>
      </c>
      <c r="R71" s="36"/>
      <c r="S71" s="36"/>
      <c r="T71" s="36" t="s">
        <v>178</v>
      </c>
      <c r="U71" s="36" t="s">
        <v>349</v>
      </c>
      <c r="V71" s="36" t="s">
        <v>344</v>
      </c>
      <c r="W71" s="36">
        <v>13769750888</v>
      </c>
      <c r="X71" s="36" t="s">
        <v>48</v>
      </c>
      <c r="Y71" s="36" t="s">
        <v>350</v>
      </c>
      <c r="Z71" s="36" t="s">
        <v>351</v>
      </c>
      <c r="AA71" s="36" t="s">
        <v>352</v>
      </c>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c r="BI71" s="106"/>
      <c r="BJ71" s="106"/>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13"/>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row>
    <row r="72" s="4" customFormat="1" ht="27" customHeight="1" spans="1:86">
      <c r="A72" s="47" t="s">
        <v>353</v>
      </c>
      <c r="B72" s="47"/>
      <c r="C72" s="47"/>
      <c r="D72" s="47"/>
      <c r="E72" s="47"/>
      <c r="F72" s="47"/>
      <c r="G72" s="47"/>
      <c r="H72" s="47"/>
      <c r="I72" s="47"/>
      <c r="J72" s="57"/>
      <c r="K72" s="57"/>
      <c r="L72" s="57"/>
      <c r="M72" s="57"/>
      <c r="N72" s="47"/>
      <c r="O72" s="47"/>
      <c r="P72" s="47"/>
      <c r="Q72" s="47"/>
      <c r="R72" s="47"/>
      <c r="S72" s="47"/>
      <c r="T72" s="47"/>
      <c r="U72" s="47"/>
      <c r="V72" s="47"/>
      <c r="W72" s="47"/>
      <c r="X72" s="47"/>
      <c r="Y72" s="47"/>
      <c r="Z72" s="47"/>
      <c r="AA72" s="47"/>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row>
    <row r="73" s="3" customFormat="1" ht="27" customHeight="1" spans="1:86">
      <c r="A73" s="45">
        <v>13</v>
      </c>
      <c r="B73" s="46"/>
      <c r="C73" s="46"/>
      <c r="D73" s="46"/>
      <c r="E73" s="46"/>
      <c r="F73" s="46"/>
      <c r="G73" s="46"/>
      <c r="H73" s="45"/>
      <c r="I73" s="46"/>
      <c r="J73" s="45"/>
      <c r="K73" s="45"/>
      <c r="L73" s="45"/>
      <c r="M73" s="45"/>
      <c r="N73" s="46"/>
      <c r="O73" s="46"/>
      <c r="P73" s="46"/>
      <c r="Q73" s="46"/>
      <c r="R73" s="46"/>
      <c r="S73" s="46"/>
      <c r="T73" s="46"/>
      <c r="U73" s="46"/>
      <c r="V73" s="46"/>
      <c r="W73" s="46"/>
      <c r="X73" s="46"/>
      <c r="Y73" s="46"/>
      <c r="Z73" s="46"/>
      <c r="AA73" s="46"/>
      <c r="AC73" s="95"/>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row>
    <row r="74" s="3" customFormat="1" ht="27" customHeight="1" spans="1:86">
      <c r="A74" s="45">
        <v>14</v>
      </c>
      <c r="B74" s="46"/>
      <c r="C74" s="46"/>
      <c r="D74" s="46"/>
      <c r="E74" s="46"/>
      <c r="F74" s="46"/>
      <c r="G74" s="46"/>
      <c r="H74" s="45"/>
      <c r="I74" s="46"/>
      <c r="J74" s="45"/>
      <c r="K74" s="45"/>
      <c r="L74" s="45"/>
      <c r="M74" s="45"/>
      <c r="N74" s="46"/>
      <c r="O74" s="46"/>
      <c r="P74" s="46"/>
      <c r="Q74" s="46"/>
      <c r="R74" s="46"/>
      <c r="S74" s="46"/>
      <c r="T74" s="46"/>
      <c r="U74" s="46"/>
      <c r="V74" s="46"/>
      <c r="W74" s="46"/>
      <c r="X74" s="46"/>
      <c r="Y74" s="46"/>
      <c r="Z74" s="46"/>
      <c r="AA74" s="46"/>
      <c r="AC74" s="95"/>
      <c r="AD74" s="95"/>
      <c r="AE74" s="95"/>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row>
    <row r="75" s="4" customFormat="1" ht="27" customHeight="1" spans="1:86">
      <c r="A75" s="47" t="s">
        <v>354</v>
      </c>
      <c r="B75" s="47"/>
      <c r="C75" s="47"/>
      <c r="D75" s="47"/>
      <c r="E75" s="47"/>
      <c r="F75" s="47"/>
      <c r="G75" s="47"/>
      <c r="H75" s="47"/>
      <c r="I75" s="47"/>
      <c r="J75" s="57"/>
      <c r="K75" s="57"/>
      <c r="L75" s="57"/>
      <c r="M75" s="57"/>
      <c r="N75" s="47"/>
      <c r="O75" s="47"/>
      <c r="P75" s="47"/>
      <c r="Q75" s="47"/>
      <c r="R75" s="47"/>
      <c r="S75" s="47"/>
      <c r="T75" s="47"/>
      <c r="U75" s="47"/>
      <c r="V75" s="47"/>
      <c r="W75" s="47"/>
      <c r="X75" s="47"/>
      <c r="Y75" s="47"/>
      <c r="Z75" s="47"/>
      <c r="AA75" s="47"/>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row>
    <row r="76" s="3" customFormat="1" ht="27" customHeight="1" spans="1:86">
      <c r="A76" s="45">
        <v>15</v>
      </c>
      <c r="B76" s="46"/>
      <c r="C76" s="46"/>
      <c r="D76" s="46"/>
      <c r="E76" s="46"/>
      <c r="F76" s="46"/>
      <c r="G76" s="46"/>
      <c r="H76" s="45"/>
      <c r="I76" s="46"/>
      <c r="J76" s="45"/>
      <c r="K76" s="45"/>
      <c r="L76" s="45"/>
      <c r="M76" s="45"/>
      <c r="N76" s="46"/>
      <c r="O76" s="46"/>
      <c r="P76" s="46"/>
      <c r="Q76" s="46"/>
      <c r="R76" s="46"/>
      <c r="S76" s="46"/>
      <c r="T76" s="46"/>
      <c r="U76" s="46"/>
      <c r="V76" s="46"/>
      <c r="W76" s="46"/>
      <c r="X76" s="46"/>
      <c r="Y76" s="46"/>
      <c r="Z76" s="46"/>
      <c r="AA76" s="46"/>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row>
    <row r="77" s="3" customFormat="1" ht="27" customHeight="1" spans="1:86">
      <c r="A77" s="45">
        <v>16</v>
      </c>
      <c r="B77" s="46"/>
      <c r="C77" s="46"/>
      <c r="D77" s="46"/>
      <c r="E77" s="46"/>
      <c r="F77" s="46"/>
      <c r="G77" s="46"/>
      <c r="H77" s="45"/>
      <c r="I77" s="46"/>
      <c r="J77" s="45"/>
      <c r="K77" s="45"/>
      <c r="L77" s="45"/>
      <c r="M77" s="45"/>
      <c r="N77" s="46"/>
      <c r="O77" s="46"/>
      <c r="P77" s="46"/>
      <c r="Q77" s="46"/>
      <c r="R77" s="46"/>
      <c r="S77" s="46"/>
      <c r="T77" s="46"/>
      <c r="U77" s="46"/>
      <c r="V77" s="46"/>
      <c r="W77" s="46"/>
      <c r="X77" s="46"/>
      <c r="Y77" s="46"/>
      <c r="Z77" s="46"/>
      <c r="AA77" s="46"/>
      <c r="AC77" s="95"/>
      <c r="AD77" s="95"/>
      <c r="AE77" s="95"/>
      <c r="AF77" s="95"/>
      <c r="AG77" s="95"/>
      <c r="AH77" s="95"/>
      <c r="AI77" s="95"/>
      <c r="AJ77" s="95"/>
      <c r="AK77" s="95"/>
      <c r="AL77" s="95"/>
      <c r="AM77" s="95"/>
      <c r="AN77" s="95"/>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row>
    <row r="78" s="4" customFormat="1" ht="27" customHeight="1" spans="1:86">
      <c r="A78" s="47" t="s">
        <v>355</v>
      </c>
      <c r="B78" s="47"/>
      <c r="C78" s="47"/>
      <c r="D78" s="47"/>
      <c r="E78" s="47"/>
      <c r="F78" s="47"/>
      <c r="G78" s="47"/>
      <c r="H78" s="47"/>
      <c r="I78" s="47"/>
      <c r="J78" s="57"/>
      <c r="K78" s="57"/>
      <c r="L78" s="57"/>
      <c r="M78" s="57"/>
      <c r="N78" s="47"/>
      <c r="O78" s="47"/>
      <c r="P78" s="47"/>
      <c r="Q78" s="47"/>
      <c r="R78" s="47"/>
      <c r="S78" s="47"/>
      <c r="T78" s="47"/>
      <c r="U78" s="47"/>
      <c r="V78" s="47"/>
      <c r="W78" s="47"/>
      <c r="X78" s="47"/>
      <c r="Y78" s="47"/>
      <c r="Z78" s="47"/>
      <c r="AA78" s="47"/>
      <c r="AC78" s="96"/>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row>
    <row r="79" s="3" customFormat="1" ht="27" customHeight="1" spans="1:86">
      <c r="A79" s="45">
        <v>17</v>
      </c>
      <c r="B79" s="46"/>
      <c r="C79" s="46"/>
      <c r="D79" s="46"/>
      <c r="E79" s="46"/>
      <c r="F79" s="46"/>
      <c r="G79" s="46"/>
      <c r="H79" s="45"/>
      <c r="I79" s="46"/>
      <c r="J79" s="45"/>
      <c r="K79" s="45"/>
      <c r="L79" s="45"/>
      <c r="M79" s="45"/>
      <c r="N79" s="46"/>
      <c r="O79" s="46"/>
      <c r="P79" s="46"/>
      <c r="Q79" s="46"/>
      <c r="R79" s="46"/>
      <c r="S79" s="46"/>
      <c r="T79" s="46"/>
      <c r="U79" s="46"/>
      <c r="V79" s="46"/>
      <c r="W79" s="46"/>
      <c r="X79" s="46"/>
      <c r="Y79" s="46"/>
      <c r="Z79" s="46"/>
      <c r="AA79" s="46"/>
      <c r="AC79" s="95"/>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row>
    <row r="80" s="3" customFormat="1" ht="27" customHeight="1" spans="1:86">
      <c r="A80" s="45"/>
      <c r="B80" s="46"/>
      <c r="C80" s="46"/>
      <c r="D80" s="46"/>
      <c r="E80" s="46"/>
      <c r="F80" s="46"/>
      <c r="G80" s="46"/>
      <c r="H80" s="45"/>
      <c r="I80" s="46"/>
      <c r="J80" s="45"/>
      <c r="K80" s="45"/>
      <c r="L80" s="45"/>
      <c r="M80" s="45"/>
      <c r="N80" s="46"/>
      <c r="O80" s="46"/>
      <c r="P80" s="46"/>
      <c r="Q80" s="46"/>
      <c r="R80" s="46"/>
      <c r="S80" s="46"/>
      <c r="T80" s="46"/>
      <c r="U80" s="46"/>
      <c r="V80" s="46"/>
      <c r="W80" s="46"/>
      <c r="X80" s="46"/>
      <c r="Y80" s="46"/>
      <c r="Z80" s="46"/>
      <c r="AA80" s="46"/>
      <c r="AC80" s="95"/>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row>
    <row r="81" s="13" customFormat="1" ht="12.75" spans="1:86">
      <c r="A81" s="110"/>
      <c r="B81" s="111"/>
      <c r="C81" s="111"/>
      <c r="D81" s="111"/>
      <c r="E81" s="111"/>
      <c r="F81" s="111"/>
      <c r="G81" s="111"/>
      <c r="H81" s="110"/>
      <c r="I81" s="111"/>
      <c r="J81" s="110"/>
      <c r="K81" s="110"/>
      <c r="L81" s="110"/>
      <c r="M81" s="110"/>
      <c r="N81" s="111"/>
      <c r="O81" s="111"/>
      <c r="P81" s="111"/>
      <c r="Q81" s="111"/>
      <c r="R81" s="111"/>
      <c r="S81" s="111"/>
      <c r="T81" s="111"/>
      <c r="U81" s="111"/>
      <c r="V81" s="111"/>
      <c r="W81" s="111"/>
      <c r="X81" s="111"/>
      <c r="Y81" s="111"/>
      <c r="Z81" s="111"/>
      <c r="AA81" s="111"/>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row>
  </sheetData>
  <mergeCells count="50">
    <mergeCell ref="A1:B1"/>
    <mergeCell ref="A2:AA2"/>
    <mergeCell ref="A3:C3"/>
    <mergeCell ref="E3:F3"/>
    <mergeCell ref="P3:Q3"/>
    <mergeCell ref="F4:G4"/>
    <mergeCell ref="J4:M4"/>
    <mergeCell ref="K5:L5"/>
    <mergeCell ref="A7:I7"/>
    <mergeCell ref="A8:I8"/>
    <mergeCell ref="N8:AA8"/>
    <mergeCell ref="A24:I24"/>
    <mergeCell ref="N24:AA24"/>
    <mergeCell ref="A50:I50"/>
    <mergeCell ref="N50:AA50"/>
    <mergeCell ref="A66:I66"/>
    <mergeCell ref="N66:AA66"/>
    <mergeCell ref="A69:I69"/>
    <mergeCell ref="N69:AA69"/>
    <mergeCell ref="A72:I72"/>
    <mergeCell ref="N72:AA72"/>
    <mergeCell ref="A75:I75"/>
    <mergeCell ref="N75:AA75"/>
    <mergeCell ref="A78:I78"/>
    <mergeCell ref="N78:AA78"/>
    <mergeCell ref="A4:A6"/>
    <mergeCell ref="B4:B6"/>
    <mergeCell ref="C4:C6"/>
    <mergeCell ref="D4:D6"/>
    <mergeCell ref="E4:E6"/>
    <mergeCell ref="F5:F6"/>
    <mergeCell ref="G5:G6"/>
    <mergeCell ref="H4:H6"/>
    <mergeCell ref="I4:I6"/>
    <mergeCell ref="J5:J6"/>
    <mergeCell ref="M5:M6"/>
    <mergeCell ref="N4:N6"/>
    <mergeCell ref="O4:O6"/>
    <mergeCell ref="P4:P6"/>
    <mergeCell ref="Q4:Q6"/>
    <mergeCell ref="R4:R6"/>
    <mergeCell ref="S4:S6"/>
    <mergeCell ref="T4:T6"/>
    <mergeCell ref="U4:U6"/>
    <mergeCell ref="V4:V6"/>
    <mergeCell ref="W4:W6"/>
    <mergeCell ref="X4:X6"/>
    <mergeCell ref="Y4:Y6"/>
    <mergeCell ref="Z4:Z6"/>
    <mergeCell ref="AA4:AA6"/>
  </mergeCells>
  <dataValidations count="2">
    <dataValidation type="list" allowBlank="1" showInputMessage="1" showErrorMessage="1" sqref="C14 C16 E22 C58:D58 C67:D67 C52:D57">
      <formula1>INDIRECT(B14)</formula1>
    </dataValidation>
    <dataValidation type="list" allowBlank="1" showInputMessage="1" showErrorMessage="1" sqref="B14 B16 D22 B67 B52:B58">
      <formula1>首行</formula1>
    </dataValidation>
  </dataValidations>
  <pageMargins left="0.75" right="0.75" top="1" bottom="1" header="0.5" footer="0.5"/>
  <pageSetup paperSize="9" orientation="portrait" horizontalDpi="600" vertic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新增入库项目清单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kylin</dc:creator>
  <cp:lastModifiedBy>Administrator</cp:lastModifiedBy>
  <dcterms:created xsi:type="dcterms:W3CDTF">2023-09-14T01:16:00Z</dcterms:created>
  <dcterms:modified xsi:type="dcterms:W3CDTF">2024-09-10T07:35:41Z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2CD6DFA243B14F51956672F4AFFFAB78_13</vt:lpwstr>
  </property>
</Properties>
</file>